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7\СМР ПИР\ДГП УО\РКСМ 393 КД в эл. заявка ДГП РКСИ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_FilterDatabase" localSheetId="0" hidden="1">Лист1!$B$12:$N$121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3" i="1" l="1"/>
  <c r="L230" i="1"/>
  <c r="L225" i="1"/>
  <c r="L220" i="1"/>
  <c r="L219" i="1" l="1"/>
  <c r="L229" i="1"/>
  <c r="L194" i="1"/>
  <c r="L187" i="1" l="1"/>
  <c r="L186" i="1" s="1"/>
  <c r="L178" i="1" l="1"/>
  <c r="L135" i="1"/>
  <c r="L134" i="1" l="1"/>
  <c r="L129" i="1"/>
  <c r="L128" i="1"/>
  <c r="L127" i="1"/>
  <c r="L125" i="1"/>
  <c r="L124" i="1"/>
  <c r="L126" i="1" l="1"/>
  <c r="L123" i="1"/>
  <c r="L15" i="1"/>
  <c r="L122" i="1" l="1"/>
  <c r="L14" i="1"/>
  <c r="L13" i="1" l="1"/>
</calcChain>
</file>

<file path=xl/sharedStrings.xml><?xml version="1.0" encoding="utf-8"?>
<sst xmlns="http://schemas.openxmlformats.org/spreadsheetml/2006/main" count="1795" uniqueCount="483">
  <si>
    <t>Сроки выполнения работ</t>
  </si>
  <si>
    <t>Наименование работ</t>
  </si>
  <si>
    <t>Вид бизнеса</t>
  </si>
  <si>
    <t>Вид работ</t>
  </si>
  <si>
    <t>Программа</t>
  </si>
  <si>
    <t>Заказчик</t>
  </si>
  <si>
    <t>Место выполнения работ</t>
  </si>
  <si>
    <t>Объем работ в физическом измерении</t>
  </si>
  <si>
    <t>Гарантийный срок</t>
  </si>
  <si>
    <t>начало</t>
  </si>
  <si>
    <t>окончание</t>
  </si>
  <si>
    <t>водоснабжение</t>
  </si>
  <si>
    <t>СМР</t>
  </si>
  <si>
    <t>ИП</t>
  </si>
  <si>
    <t>ООО "Волжские коммунальные системы"</t>
  </si>
  <si>
    <t>г.о. Тольятти, 
Центральный район</t>
  </si>
  <si>
    <t xml:space="preserve">водопровод ПЭ 100  SDR17  Д 500, 306,0 п.м.
</t>
  </si>
  <si>
    <t>5 лет</t>
  </si>
  <si>
    <t>Строительство сети водопровода Д 500мм  (закольцовка) по ул. Калмыцкой в мкр. 3 «Северный» Центрального района г.о. Тольятти</t>
  </si>
  <si>
    <t>Реконструкция  сети водопровода Д 300мм по ул. Кудашева от ВК-46 до ВК/ПГ-50 с увеличением диаметра до 500мм, г.о.Тольятти, 
Центральный район, инв. №012001</t>
  </si>
  <si>
    <t>водопровод ПЭ 100 SDR17 Д 500мм 368,25м.</t>
  </si>
  <si>
    <t>Капитальный ремонт сети водопровода Ду100мм (чугун) по Комсомольскому ш. от ул. Нагорной до ул. Морской (закрытым способом), Центральный район г.о. Тольятти (инв. №30305)</t>
  </si>
  <si>
    <t>ПП</t>
  </si>
  <si>
    <t>водопровод ПНД  Д 160мм 380 п.м.</t>
  </si>
  <si>
    <t>водоотведение</t>
  </si>
  <si>
    <t>Восстановление а/б покрытия, газона после производства земляных работ по замене сетей водоснабжения Центрального р-на</t>
  </si>
  <si>
    <t>Восстановление а/б покрытия, газона после производства земляных работ по замене сетей водоснабжения Комсомольского р-на</t>
  </si>
  <si>
    <t>Восстановление а/б покрытия, газона после производства земляных работ по замене сетей водоотведения Центрального р-на</t>
  </si>
  <si>
    <t>Восстановление а/б покрытия, газона после производства земляных работ по замене сетей водоотведения Комсомольского р-на</t>
  </si>
  <si>
    <t>г.о. Тольятти, 
Комсомольский район</t>
  </si>
  <si>
    <t>Капитальный ремонт канализационной сети от дома № 34 до дома № 36 по ул. Никонова, кв. 2а, Комсомольского района г.о. Тольятти,  (открытым способом, инв. № 31554, 31555)</t>
  </si>
  <si>
    <t>капитальный ремонт канализационной сети от домов № 31, 33 по ул. Ярославской от КК на коллекторе Д-600 мм по ул. Ярославской , Комсомольского района, г. Тольятти, (открытым способом, инв. № 012482)</t>
  </si>
  <si>
    <t xml:space="preserve">канализация  ПЭ 80 SDR 17 Д 180, 180 п.м. + 1 п.м. подключение </t>
  </si>
  <si>
    <t>канализация  ПЭ 100 SDR 17 Д 225, 108 п.м.</t>
  </si>
  <si>
    <t>ямочный ремонт</t>
  </si>
  <si>
    <t>ИП ООО "ВоКС"</t>
  </si>
  <si>
    <t>ПП ООО "ВоКС"</t>
  </si>
  <si>
    <t>ООО "Самарские коммунальные системы"</t>
  </si>
  <si>
    <t>ПП ООО "СКС"</t>
  </si>
  <si>
    <t>№ п/п</t>
  </si>
  <si>
    <t>НФС-1</t>
  </si>
  <si>
    <t>НФС-2</t>
  </si>
  <si>
    <t>НФС-3</t>
  </si>
  <si>
    <t>ГВС</t>
  </si>
  <si>
    <t>ГОКС</t>
  </si>
  <si>
    <t>ЦЭВС-1</t>
  </si>
  <si>
    <t>ЦЭВС-2</t>
  </si>
  <si>
    <t>ЦЭК</t>
  </si>
  <si>
    <t>ЦКНС</t>
  </si>
  <si>
    <t>ЦНС</t>
  </si>
  <si>
    <t>АТЦ</t>
  </si>
  <si>
    <t>РМЦ</t>
  </si>
  <si>
    <t>ЦВРК</t>
  </si>
  <si>
    <t>СЭЦ</t>
  </si>
  <si>
    <t>Складское хозяйство</t>
  </si>
  <si>
    <t>УКиТС</t>
  </si>
  <si>
    <t>общераспре-
деляемые</t>
  </si>
  <si>
    <t>31.11.2017</t>
  </si>
  <si>
    <t xml:space="preserve">Станция 1Б Кап. ремонт здания. Замена деревянных ворот на металлические (утепленные)  </t>
  </si>
  <si>
    <t>Станция 1В Кап. ремонт здания. Замена  входных дверей на металлические (утепленные)</t>
  </si>
  <si>
    <t>Замена участка  трубопровода d=1000мм от задвижки № 17 НФС-1</t>
  </si>
  <si>
    <t>Кап. ремонт.  Замена  трубопровода резервуарного d=600мм НФС-1</t>
  </si>
  <si>
    <t>5 очередь очистных сооружений НФС-1  Капитальный  ремонт  системы отопления</t>
  </si>
  <si>
    <t xml:space="preserve"> 6.1</t>
  </si>
  <si>
    <t xml:space="preserve"> 6.2</t>
  </si>
  <si>
    <t xml:space="preserve"> 6.3</t>
  </si>
  <si>
    <t xml:space="preserve">Капитальный ремонт внутренних помещений (здание смесителя 6 череди) НФС-1  </t>
  </si>
  <si>
    <t xml:space="preserve">Капитальный ремонт освещения (здание смесителя 6 череди) НФС-1  </t>
  </si>
  <si>
    <t xml:space="preserve">Капитальный ремонт отопления (здание смесителя 6 череди) НФС-1  </t>
  </si>
  <si>
    <t>Капитальный  ремонт хозяйственной  линии с запорной арматурой в здании  реагентного   хозяйства  7 череди НФС-1</t>
  </si>
  <si>
    <t>7 очередь реагентного хозяйства.  Замена ворот, дверей</t>
  </si>
  <si>
    <t>Кап. ремонт дорог в зоне 2 подъема НФС-1</t>
  </si>
  <si>
    <t>Капитальный  ремонт  высоковольтного  электродвигателя НФС-1</t>
  </si>
  <si>
    <t>Кап. ремонт лестничного марша 1 подъема НФС-1</t>
  </si>
  <si>
    <t>Кап. ремонта фасада здания  мех. мастерской (утепление, обшивка сайдингом)</t>
  </si>
  <si>
    <t>Капитальный  ремонт Окожушивание трубопровода Д=100мм (теплотрасса) к зданию  мех.участка НФС-1</t>
  </si>
  <si>
    <t xml:space="preserve"> 14.1</t>
  </si>
  <si>
    <t xml:space="preserve"> 14.2</t>
  </si>
  <si>
    <t>Замена  дверей на ст. 3Б НФС-1</t>
  </si>
  <si>
    <t>Замена  дверей на ст. 2А НФС-1</t>
  </si>
  <si>
    <t>Капитальный ремонт микрофильтра №3 в здании блока микрофильтров НФС-2</t>
  </si>
  <si>
    <t>ТЕХНИЧЕСКОЕ ЗАДАНИЕ № СКС-2017-В-3-89</t>
  </si>
  <si>
    <t>Капитальный ремонт - замена деревянных оконных блоков на ПВХ  в хлораторной</t>
  </si>
  <si>
    <t>Капитальный ремонт фильтра № 3 станции обезжелезивания</t>
  </si>
  <si>
    <t>ТЕХНИЧЕСКОЕ ЗАДАНИЕ № СКС-2017-В-3-91</t>
  </si>
  <si>
    <t xml:space="preserve"> 18.1</t>
  </si>
  <si>
    <t xml:space="preserve"> 18.2</t>
  </si>
  <si>
    <t xml:space="preserve"> 18.3</t>
  </si>
  <si>
    <t xml:space="preserve"> 18.4</t>
  </si>
  <si>
    <t xml:space="preserve"> 18.5</t>
  </si>
  <si>
    <t>ТЕХНИЧЕСКОЕ ЗАДАНИЕ № СКС-2017-В-3-164 (1)</t>
  </si>
  <si>
    <t>ТЕХНИЧЕСКОЕ ЗАДАНИЕ № СКС-2017-В-3-164 (2)</t>
  </si>
  <si>
    <t>ТЕХНИЧЕСКОЕ ЗАДАНИЕ № СКС-2017-В-3-164 (3)</t>
  </si>
  <si>
    <t>ТЕХНИЧЕСКОЕ ЗАДАНИЕ № СКС-2017-В-3-164 (4)</t>
  </si>
  <si>
    <t>ТЕХНИЧЕСКОЕ ЗАДАНИЕ № СКС-2017-В-3-164 (5)</t>
  </si>
  <si>
    <t>Капитальный ремонт скважины артезианской № 25</t>
  </si>
  <si>
    <t>Капитальный ремонт скважины артезианской № 22</t>
  </si>
  <si>
    <t>Капитальный ремонт скважины артезианской № 7</t>
  </si>
  <si>
    <t>Капитальный ремонт скважины артезианской № 6</t>
  </si>
  <si>
    <t>Капитальный ремонт скважины артезианской № 4</t>
  </si>
  <si>
    <t>ТЕХНИЧЕСКОЕ ЗАДАНИЕ № СКС-2017-В-3-465</t>
  </si>
  <si>
    <t>Капитальный ремонт хоз-питьевого трубопровода Д-300мм  блока  микрофильтров  НФС-2</t>
  </si>
  <si>
    <t>ТЕХНИЧЕСКОЕ ЗАДАНИЕ № СКС-2017-В-3-99</t>
  </si>
  <si>
    <t>Капитальный ремонт (замена) хоз.-питьевого водопровода Ду200</t>
  </si>
  <si>
    <t>ТЕХНИЧЕСКОЕ ЗАДАНИЕ № СКС-2017-В-3-100</t>
  </si>
  <si>
    <t>Капитальный ремонт - замена участка сборного стального водовода Ду1000 на трубопровод из ПВХ Ду800</t>
  </si>
  <si>
    <t>ТЕХНИЧЕСКОЕ ЗАДАНИЕ № СКС-2017-В-3-103</t>
  </si>
  <si>
    <t>Капитальный ремонт освещения наружного на площадке насосной станции 2-го подъема</t>
  </si>
  <si>
    <t>ТЕХНИЧЕСКОЕ ЗАДАНИЕ № СКС-2017-В-3-104</t>
  </si>
  <si>
    <t>Капитальный ремонт кровли ТП №1,3,6,9</t>
  </si>
  <si>
    <t>ТЕХНИЧЕСКОЕ ЗАДАНИЕ № СКС-2017-В-3-122</t>
  </si>
  <si>
    <t>Капитальный ремонт эл. двигателя 250кВт, ул. Ульяновская,2/4</t>
  </si>
  <si>
    <t>ТЕХНИЧЕСКОЕ ЗАДАНИЕ № СКС-2017-В-3-123</t>
  </si>
  <si>
    <t xml:space="preserve">Капитальный ремонт водовода напорного 2-й зоны в подвале НС №2 ЛНС </t>
  </si>
  <si>
    <t>ТЕХНИЧЕСКОЕ ЗАДАНИЕ № СКС-2017-В-3-135</t>
  </si>
  <si>
    <t>ТЕХНИЧЕСКОЕ ЗАДАНИЕ № СКС-2017-В-3-136</t>
  </si>
  <si>
    <t>Капитальный ремонт – замена чугунной задвижки Ду-800 мм с эл. приводом на затвор с эл. приводом</t>
  </si>
  <si>
    <t>Капитальный ремонт аэротенка № 8 с заменой ж/б конструкций лотка на полиэфирный стеклопластик вместе с затворами и входным щитовым затвором, замена переходных мостков</t>
  </si>
  <si>
    <t>Капитальный ремонт отстойника  первичного № 7 с полной заменой подводной части илоскрёба, балансировочных тележек,замена жирового бункера,замена металлоконструкций звезды</t>
  </si>
  <si>
    <t>Капитальный ремонт с заменой деревянных окон                                                                                                                                                                                            на ПВХ  и поликарбонат в здании блока гаража и мастерской</t>
  </si>
  <si>
    <t>Капитальный ремонт кровли здания блока гаража и мастерской</t>
  </si>
  <si>
    <t>ТЕХНИЧЕСКОЕ ЗАДАНИЕ № СКС-2017-С-3-167</t>
  </si>
  <si>
    <t>Капитальный ремонт кровли здания станции насосной избыточного активного ила</t>
  </si>
  <si>
    <t>ТЕХНИЧЕСКОЕ ЗАДАНИЕ № СКС-2017-С-3-169</t>
  </si>
  <si>
    <t>Капитальный ремонт водопроводных сетей (перекладки) ЦЭВС-1. Водовод №25 по пр. К. Маркса от ул. Киевской до ул. Дачной -Д-600мм-чугун</t>
  </si>
  <si>
    <t>Капитальный ремонт водопроводных сетей (перекладки) ЦЭВС-1. Водовод по ул. Киевской от ул. Декабристов до пр. К. Маркса-   
инв№ 4523</t>
  </si>
  <si>
    <t>Капитальный ремонт водопроводных сетей (перекладки) ЦЭВС-1. Водовод по ул. Декабристов от ул. Осипенко до ул. Киевской-    инв. № 4523</t>
  </si>
  <si>
    <t>Капитальный ремонт водопроводных сетей (перекладки) ЦЭВС-1. Водовод №В- 66 дюкер р.Татьянка.-инв.№4984</t>
  </si>
  <si>
    <t>ТЕХНИЧЕСКОЕ ЗАДАНИЕ № СКС-2017-С-3-176 (005-2016-4984-НВ)</t>
  </si>
  <si>
    <t>ТЕХНИЧЕСКОЕ ЗАДАНИЕ № СКС-2017-С-3-176 (006-2016-4523-НВ)</t>
  </si>
  <si>
    <t>ТЕХНИЧЕСКОЕ ЗАДАНИЕ № СКС-2017-С-3-176 (017-2016-4523-НВ)</t>
  </si>
  <si>
    <t>ТЕХНИЧЕСКОЕ ЗАДАНИЕ № СКС-2017-С-3-176 (007-2016-4523-НВ)</t>
  </si>
  <si>
    <t xml:space="preserve"> 33.1</t>
  </si>
  <si>
    <t xml:space="preserve"> 33.2</t>
  </si>
  <si>
    <t xml:space="preserve"> 33.3</t>
  </si>
  <si>
    <t xml:space="preserve"> 33.4</t>
  </si>
  <si>
    <t xml:space="preserve"> 37.1</t>
  </si>
  <si>
    <t xml:space="preserve"> 37.2</t>
  </si>
  <si>
    <t xml:space="preserve"> 37.3</t>
  </si>
  <si>
    <t>Капитальный ремонт водопроводных сетей (перекладки) ЦЭВС-2. Линия водопроводная уличная по ул. Стара Загора от к/т «Шипка» до ул. Ново-Вокзальная-Д-300мм-чугун, сталь</t>
  </si>
  <si>
    <t>Капитальный ремонт водопроводных сетей (перекладки) ЦЭВС-2. Линия водопроводная внутриквартальная по ул. Кр.Коммунаров, 17-19 - Д-300мм-чугун</t>
  </si>
  <si>
    <t>Капитальный ремонт водопроводных сетей (перекладки) ЦЭВС-2. Водовод № 19 по пр. К.Маркса от ул. Ново-Вокзальная до пр. Кирова - Д-900мм-сталь-чугун</t>
  </si>
  <si>
    <t>ТЕХНИЧЕСКОЕ ЗАДАНИЕ № СКС-2017-В-3-201 (039-2015-3955-НВ)</t>
  </si>
  <si>
    <t>ТЕХНИЧЕСКОЕ ЗАДАНИЕ № СКС-2017-В-3-201(036-2015-5363-НВ)</t>
  </si>
  <si>
    <t>ТЕХНИЧЕСКОЕ ЗАДАНИЕ № СКС-2017-В-3-201 (040-2015-4139-НВ)</t>
  </si>
  <si>
    <t>Капитальный ремонт кровли корпуса производственно-бытового по адресу: Томашевский тупик, 8 ЦЭВС-2</t>
  </si>
  <si>
    <t>ТЕХНИЧЕСКОЕ ЗАДАНИЕ № СКС-2017-В-3-202</t>
  </si>
  <si>
    <t>Капитальный ремонт кровли гаража базы по адресу: Томашевский тупик, 8 ЦЭВС-2</t>
  </si>
  <si>
    <t>ТЕХНИЧЕСКОЕ ЗАДАНИЕ № СКС-2017-В-3-203</t>
  </si>
  <si>
    <t>Капитальный ремонт - замена оконных блоков на ПВХ в нежилом помещении административном по ул. Фрунзе,84</t>
  </si>
  <si>
    <t>ТЕХНИЧЕСКОЕ ЗАДАНИЕ № СКС-2017-С-3-224</t>
  </si>
  <si>
    <t xml:space="preserve"> 43.1</t>
  </si>
  <si>
    <t xml:space="preserve"> 43.2</t>
  </si>
  <si>
    <t xml:space="preserve"> 43.3</t>
  </si>
  <si>
    <t xml:space="preserve"> 43.4</t>
  </si>
  <si>
    <t xml:space="preserve"> 43.5</t>
  </si>
  <si>
    <t xml:space="preserve"> 43.6</t>
  </si>
  <si>
    <t xml:space="preserve"> 43.7</t>
  </si>
  <si>
    <t xml:space="preserve"> 43.8</t>
  </si>
  <si>
    <t xml:space="preserve"> 43.9</t>
  </si>
  <si>
    <t xml:space="preserve"> 43.10</t>
  </si>
  <si>
    <t xml:space="preserve"> 43.11</t>
  </si>
  <si>
    <t xml:space="preserve"> 43.12</t>
  </si>
  <si>
    <t>Капитальный ремонт канализационных сетей (перекладки) ЦЭК. Линия канализационная хоз. фекальная внутриквартальная  по ул. Рыльская, 3</t>
  </si>
  <si>
    <t>Капитальный ремонт канализационных сетей (перекладки) ЦЭК. Линия канализационная хоз. фекальная внутриквартальная  по ул. Стара-Загора, 167</t>
  </si>
  <si>
    <t>Капитальный ремонт канализационных сетей (перекладки) ЦЭК. Линия канализационная хоз. фекальная внутриквартальная  по ул. Карла Маркса, 318</t>
  </si>
  <si>
    <t>Капитальный ремонт канализационных сетей (перекладки) ЦЭК. Линия канализационная хоз. Фекальная уличная  по ул. Ставропольской от ул. Матросова до ул. Ново-Вокзальной</t>
  </si>
  <si>
    <t>Капитальный ремонт канализационных сетей (перекладки) ЦЭК. Линия канализационная хоз. фекальная внутриквартальная  по ул. Самарская, 203</t>
  </si>
  <si>
    <t>Капитальный ремонт канализационных сетей (перекладки) ЦЭК. Линия канализационная хоз. фекальная внутриквартальная  по ул. Чапаевская, 20</t>
  </si>
  <si>
    <t>Капитальный ремонт канализационных сетей (перекладки) ЦЭК. Линия канализационная хоз. фекальная  по ул. Венцека, 31-33</t>
  </si>
  <si>
    <t>Капитальный ремонт канализационных сетей (перекладки) ЦЭК. Линия канализационная хоз. фекальная  внутриквартальная по ул. Степана Разина, 51</t>
  </si>
  <si>
    <t>Капитальный ремонт канализационных сетей (перекладки) ЦЭК. Линия канализационная хоз. фекальная  внутриквартальная по ул. Ленинградская, 2</t>
  </si>
  <si>
    <t>Капитальный ремонт канализационных сетей (перекладки) ЦЭК. Линия канализационная хоз. фекальная  внутриквартальная по ул. Молодогвардейская, 135</t>
  </si>
  <si>
    <t>Капитальный ремонт канализационных сетей (перекладки) ЦЭК. Линия канализационная хоз. фекальная уличная  по ул. Печерской от 3-го проезда до ул. Революционная</t>
  </si>
  <si>
    <t>Капитальный ремонт канализационных сетей (перекладки) ЦЭК. Линия канализационная хоз. фекальная по ул. Ташкентская, 147-149</t>
  </si>
  <si>
    <t>ТЕХНИЧЕСКОЕ ЗАДАНИЕ № СКС-2017-С-3-228 СКС-2016-С-3-228.01</t>
  </si>
  <si>
    <t>ТЕХНИЧЕСКОЕ ЗАДАНИЕ № СКС-2017-С-3-228 СКС-2016-С-3-228.02</t>
  </si>
  <si>
    <t>ТЕХНИЧЕСКОЕ ЗАДАНИЕ № СКС-2017-С-3-228 СКС-2016-С-3-228.03</t>
  </si>
  <si>
    <t>ТЕХНИЧЕСКОЕ ЗАДАНИЕ № СКС-2017-С-3-228 СКС-2016-С-3-228.04</t>
  </si>
  <si>
    <t>ТЕХНИЧЕСКОЕ ЗАДАНИЕ № СКС-2017-С-3-228 СКС-2016-С-3-228.05</t>
  </si>
  <si>
    <t>ТЕХНИЧЕСКОЕ ЗАДАНИЕ № СКС-2017-С-3-228 СКС-2016-С-3-228.06</t>
  </si>
  <si>
    <t>ТЕХНИЧЕСКОЕ ЗАДАНИЕ № СКС-2017-С-3-228 СКС-2016-С-3-228.08</t>
  </si>
  <si>
    <t>ТЕХНИЧЕСКОЕ ЗАДАНИЕ № СКС-2017-С-3-228 СКС-2016-С-3-228.09</t>
  </si>
  <si>
    <t>ТЕХНИЧЕСКОЕ ЗАДАНИЕ № СКС-2017-С-3-228 СКС-2016-С-3-228.10</t>
  </si>
  <si>
    <t>ТЕХНИЧЕСКОЕ ЗАДАНИЕ № СКС-2017-С-3-228 СКС-2016-С-3-228.11</t>
  </si>
  <si>
    <t>ТЕХНИЧЕСКОЕ ЗАДАНИЕ № СКС-2017-С-3-228 СКС-2016-С-3-228.12</t>
  </si>
  <si>
    <t>ТЕХНИЧЕСКОЕ ЗАДАНИЕ № СКС-2017-С-3-228 СКС-2016-С-3-228.16</t>
  </si>
  <si>
    <t xml:space="preserve"> 45.1</t>
  </si>
  <si>
    <t xml:space="preserve"> 45.2</t>
  </si>
  <si>
    <t xml:space="preserve"> 45.3</t>
  </si>
  <si>
    <t xml:space="preserve"> 45.4</t>
  </si>
  <si>
    <t>ТЕХНИЧЕСКОЕ ЗАДАНИЕ № СКС-2017-С-3-242 ДВ СКС-2017-С-3-242.2</t>
  </si>
  <si>
    <t>ТЕХНИЧЕСКОЕ ЗАДАНИЕ № СКС-2017-С-3-242 ДВ СКС-2017-С-3-242.5</t>
  </si>
  <si>
    <t>ТЕХНИЧЕСКОЕ ЗАДАНИЕ № СКС-2017-С-3-242 ДВ СКС-2017-С-3-242.6</t>
  </si>
  <si>
    <t>ТЕХНИЧЕСКОЕ ЗАДАНИЕ № СКС-2017-С-3-242 ДВ СКС-2017-С-3-242.7</t>
  </si>
  <si>
    <t>Капитальный ремонт - замена окон и дверей КНС№ 3</t>
  </si>
  <si>
    <t>Капитальный ремонт - замена окон и дверей КНС№ 7</t>
  </si>
  <si>
    <t>Капитальный ремонт - замена окон и дверей КНС№ 8</t>
  </si>
  <si>
    <t>Капитальный ремонт - замена окон и дверей КНС№ 9</t>
  </si>
  <si>
    <t xml:space="preserve"> 46.1</t>
  </si>
  <si>
    <t xml:space="preserve"> 46.2</t>
  </si>
  <si>
    <t xml:space="preserve"> 46.3</t>
  </si>
  <si>
    <t>ТЕХНИЧЕСКОЕ ЗАДАНИЕ № СКС-2017-С-3-244 ДВ СКС-2017-С-3-244.1</t>
  </si>
  <si>
    <t>ТЕХНИЧЕСКОЕ ЗАДАНИЕ № СКС-2017-С-3-244 ДВ СКС-2017-С-3-244.2</t>
  </si>
  <si>
    <t>ТЕХНИЧЕСКОЕ ЗАДАНИЕ № СКС-2017-С-3-244 ДВ СКС-2017-С-3-244.3</t>
  </si>
  <si>
    <t>Капитальный ремонт кровли  КНС-4</t>
  </si>
  <si>
    <t>Капитальный ремонт кровли  КНС-9</t>
  </si>
  <si>
    <t>Капитальный ремонт кровли  КНС-3</t>
  </si>
  <si>
    <t>Капитальный ремонт -замена напорного коллектора Д-800мм КНС№ 6а  инв № 7568</t>
  </si>
  <si>
    <t>Капитальный ремонт - замена трубопровода и задвижек КНС№ 9 инв № 78</t>
  </si>
  <si>
    <t>ТЕХНИЧЕСКОЕ ЗАДАНИЕ № СКС-2017-С-3-246</t>
  </si>
  <si>
    <t>Капитальный ремонт системы вентиляции КНС-8 инв № 1643</t>
  </si>
  <si>
    <t>ТЕХНИЧЕСКОЕ ЗАДАНИЕ № СКС-2017-С-3-247</t>
  </si>
  <si>
    <t>Капитальный ремонт (замена) вводного шкафа в здании КНС-7</t>
  </si>
  <si>
    <t>ТЕХНИЧЕСКОЕ ЗАДАНИЕ № СКС-2017-С-3-249</t>
  </si>
  <si>
    <t xml:space="preserve">Капитальный ремонт – установка направляющих и шибера для опорожнения камеры и  проведения ремонтных работ на всасывающем патрубке и  запорной арматуре КНС-13 инв № 134 </t>
  </si>
  <si>
    <t>Капитальный ремонт кровли НСП №16 г. Самара, пос. Мехзавод,16кв-л</t>
  </si>
  <si>
    <t>Капитальный ремонт кровли НСП № 71
г.Самара, ул.Пятигорская 10</t>
  </si>
  <si>
    <t>Капитальный ремонт кровли НСП № 93 г.Самара, ул.Енисейская 37</t>
  </si>
  <si>
    <t>Капитальный ремонт кровли НСП №33а г.Самара, ул. Ново-Вокзальная, 271А</t>
  </si>
  <si>
    <t>Капитальный ремонткровли НСП №161 г. Самара, ул. Артемовская,22</t>
  </si>
  <si>
    <t>Капитальный ремонт кровли НСП № 87 г. Самара, ул. Авроры,122</t>
  </si>
  <si>
    <t>Капитальный ремонт кровли НСП №27 г.Самара, ул. Ново-Садовая, 375А</t>
  </si>
  <si>
    <t>Капитальный ремонт кровли НСП №28 г.Самара, ул. Губанова, 12А</t>
  </si>
  <si>
    <t>Капитальный ремонт кровли НСП №47 г. Самара, ул. Челюскинцев,13в</t>
  </si>
  <si>
    <t>Капитальный ремонт кровли НСП №13 г.Самара, ул. Воронежская, 238А</t>
  </si>
  <si>
    <t>Капитальный ремонт кровли НСП №91 г. Самара, ул. Советская,9А</t>
  </si>
  <si>
    <t>Капитальный ремонт кровли НСП №31 г.Самара, ул.XXII Партсъезда, 227Б</t>
  </si>
  <si>
    <t>Капитальный ремонт кровли производственного корпуса по ремонту и техническому обслуживанию</t>
  </si>
  <si>
    <t>Капитальный ремонт кровли производственной базы</t>
  </si>
  <si>
    <t>Капитальный ремонт станции катодной защиты с заменой преобразователя СКЗМ-2 на преобразователь безтрансформаторного типа ПКЗ-АР-341</t>
  </si>
  <si>
    <t>Капитальный ремонт станции катодной защиты (с бурением скважин под анодные заземлители)</t>
  </si>
  <si>
    <t>Капитальный ремонт (замена) окон в производственно-бытовом здании</t>
  </si>
  <si>
    <t xml:space="preserve">ТЕХНИЧЕСКОЕ ЗАДАНИЕ № СКС-2016-В-3-334       </t>
  </si>
  <si>
    <t>Капитальный ремонт кровли здания котельной на площадке н/с 2-го подъёма НФС-3</t>
  </si>
  <si>
    <t>ТЕХНИЧЕСКОЕ ЗАДАНИЕ № СКС-2016-С-339</t>
  </si>
  <si>
    <t>Капитальный ремонт (замена) деревянных окон                                                                                              на ПВХ в здании котельной ГОКС</t>
  </si>
  <si>
    <t>ТЕХНИЧЕСКОЕ ЗАДАНИЕ № СКС-2017-С-3-245</t>
  </si>
  <si>
    <t>ТЕХНИЧЕСКОЕ ЗАДАНИЕ № СКС-2017-В-3-11</t>
  </si>
  <si>
    <t>ТЕХНИЧЕСКОЕ ЗАДАНИЕ № СКС-2017-В-3-12</t>
  </si>
  <si>
    <t>ТЕХНИЧЕСКОЕ ЗАДАНИЕ № СКС-2017- В-3-16</t>
  </si>
  <si>
    <t>ТЕХНИЧЕСКОЕ ЗАДАНИЕ № СКС-2017- В-3-18</t>
  </si>
  <si>
    <t>ТЕХНИЧЕСКОЕ ЗАДАНИЕ № СКС-2017-В-3-19</t>
  </si>
  <si>
    <t>ТЕХНИЧЕСКОЕ ЗАДАНИЕ № СКС-2017-В-3-24 ДВ СКС-2017-В-3-24.1</t>
  </si>
  <si>
    <t>ТЕХНИЧЕСКОЕ ЗАДАНИЕ № СКС-2017-В-3-24 ДВ СКС-2017-В-3-24.2</t>
  </si>
  <si>
    <t>ТЕХНИЧЕСКОЕ ЗАДАНИЕ № СКС-2017-В-3-24 ДВ СКС-2017-В-3-24.3</t>
  </si>
  <si>
    <t>ТЕХНИЧЕСКОЕ ЗАДАНИЕ № СКС-2017-В-3-27</t>
  </si>
  <si>
    <t>ТЕХНИЧЕСКОЕ ЗАДАНИЕ № СКС-2017-В-3-29</t>
  </si>
  <si>
    <t>ТЕХНИЧЕСКОЕ ЗАДАНИЕ № СКС-2017-В-3-36</t>
  </si>
  <si>
    <t>ТЕХНИЧЕСКОЕ ЗАДАНИЕ № СКС-2017-В-3-37</t>
  </si>
  <si>
    <t>ТЕХНИЧЕСКОЕ ЗАДАНИЕ № СКС-2017-В-3-41</t>
  </si>
  <si>
    <t>ТЕХНИЧЕСКОЕ ЗАДАНИЕ № СКС-2017-В-3-42</t>
  </si>
  <si>
    <t>ТЕХНИЧЕСКОЕ ЗАДАНИЕ № СКС-2017-В-3-43</t>
  </si>
  <si>
    <t>ТЕХНИЧЕСКОЕ ЗАДАНИЕ № СКС-2017-В-3-461 ДВ СКС-2017-В-3-461.2</t>
  </si>
  <si>
    <t>ТЕХНИЧЕСКОЕ ЗАДАНИЕ № СКС-2017-В-3-461 ДВ СКС-2017-В-3-461.3</t>
  </si>
  <si>
    <t>ТЕХНИЧЕСКОЕ ЗАДАНИЕ № СКС-2017-С-3-159</t>
  </si>
  <si>
    <t xml:space="preserve">ТЕХНИЧЕСКОЕ ЗАДАНИЕ № СКС-2017-С-3-161 </t>
  </si>
  <si>
    <t>ТЕХНИЧЕСКОЕ ЗАДАНИЕ № СКС-2017-С-3-166</t>
  </si>
  <si>
    <t>ТЕХНИЧЕСКОЕ ЗАДАНИЕ № СКС-2017-С-3-333</t>
  </si>
  <si>
    <t>ТЕХНИЧЕСКОЕ ЗАДАНИЕ № СКС-2017-В-3-87</t>
  </si>
  <si>
    <t>ТЕХНИЧЕСКОЕ ЗАДАНИЕ № СКС-2017-С-3-250</t>
  </si>
  <si>
    <t>ТЕХНИЧЕСКОЕ ЗАДАНИЕ № СКС-2017-В-3-281</t>
  </si>
  <si>
    <t>ТЕХНИЧЕСКОЕ ЗАДАНИЕ № СКС-2017-В-3-282</t>
  </si>
  <si>
    <t>ТЕХНИЧЕСКОЕ ЗАДАНИЕ № СКС-2017-В-3-284</t>
  </si>
  <si>
    <t>ТЕХНИЧЕСКОЕ ЗАДАНИЕ № СКС-2017-В-3-286</t>
  </si>
  <si>
    <t>ТЕХНИЧЕСКОЕ ЗАДАНИЕ № СКС-2017-В-3-289</t>
  </si>
  <si>
    <t>ТЕХНИЧЕСКОЕ ЗАДАНИЕ № СКС-2017-В-3-291</t>
  </si>
  <si>
    <t>ТЕХНИЧЕСКОЕ ЗАДАНИЕ № СКС-2017-В-3-292</t>
  </si>
  <si>
    <t>ТЕХНИЧЕСКОЕ ЗАДАНИЕ № СКС-2017-В-3-293</t>
  </si>
  <si>
    <t>ТЕХНИЧЕСКОЕ ЗАДАНИЕ № СКС-2017-В-3-294</t>
  </si>
  <si>
    <t>ТЕХНИЧЕСКОЕ ЗАДАНИЕ № СКС-2017-В-3-295</t>
  </si>
  <si>
    <t>ТЕХНИЧЕСКОЕ ЗАДАНИЕ № СКС-2017-В-3-296</t>
  </si>
  <si>
    <t>ТЕХНИЧЕСКОЕ ЗАДАНИЕ № СКС-2017-В-3-297</t>
  </si>
  <si>
    <t>ТЕХНИЧЕСКОЕ ЗАДАНИЕ № СКС-2017-П-3-301</t>
  </si>
  <si>
    <t>ТЕХНИЧЕСКОЕ ЗАДАНИЕ № СКС-2017-П-3-303</t>
  </si>
  <si>
    <t>ТЕХНИЧЕСКОЕ ЗАДАНИЕ № СКС-2017-В-3-325</t>
  </si>
  <si>
    <t>ТЕХНИЧЕСКОЕ ЗАДАНИЕ № СКС-2017-В-3-326</t>
  </si>
  <si>
    <t>Восстановление благоустройства после ремонта водопроводных и канализационных сетей г.Самары по постоянной и временной схеме (Капитальный ремонт ЦЭВС-1)</t>
  </si>
  <si>
    <t>Восстановление благоустройства после ремонта водопроводных и канализационных сетей г.Самары по постоянной и временной схеме (Капитальный ремонт ЦЭВС-2)</t>
  </si>
  <si>
    <t>Восстановление благоустройства после ремонта водопроводных и канализационных сетей г.Самары по постоянной и временной схеме (Капитальный ремонт ЦЭК)</t>
  </si>
  <si>
    <t>Восстановление благоустройства после ремонта водопроводных и канализационных сетей г.Самары по постоянной и временной схеме (Капитальный ремонт ЦВРК)</t>
  </si>
  <si>
    <t>Восстановление благоустройства после ремонта водопроводных и канализационных сетей г.Самары по постоянной и временной схеме (Текущий ремонт ЦЭВС-1)</t>
  </si>
  <si>
    <t>Восстановление благоустройства после ремонта водопроводных и канализационных сетей г.Самары по постоянной и временной схеме (Текущий ремонт ЦЭВС-2)</t>
  </si>
  <si>
    <t>Восстановление благоустройства после ремонта водопроводных и канализационных сетей г.Самары по постоянной и временной схеме (Текущий ремонт ЦЭК)</t>
  </si>
  <si>
    <t>Восстановление благоустройства после ремонта водопроводных и канализационных сетей г.Самары по постоянной и временной схеме (Текущий ремонт ЦВРК)</t>
  </si>
  <si>
    <t>Восстановление тротуарной плитки после ремонта водопроводных и канализационных сетей г.Самары (Капитальный ремонт ЦЭВС-1)</t>
  </si>
  <si>
    <t>Восстановление тротуарной плитки после ремонта водопроводных и канализационных сетей г.Самары (Капитальный ремонт ЦЭВС-2)</t>
  </si>
  <si>
    <t>Восстановление тротуарной плитки после ремонта водопроводных и канализационных сетей г.Самары (Капитальный ремонт ЦЭК)</t>
  </si>
  <si>
    <t>Восстановление тротуарной плитки после ремонта водопроводных и канализационных сетей г.Самары (Текущий ремонт ЦЭВС-1)</t>
  </si>
  <si>
    <t>Восстановление тротуарной плитки после ремонта водопроводных и канализационных сетей г.Самары (Текущий ремонт ЦЭВС-2)</t>
  </si>
  <si>
    <t>Восстановление тротуарной плитки после ремонта водопроводных и канализационных сетей г.Самары (Текущий ремонт ЦЭК)</t>
  </si>
  <si>
    <t>ТЕХНИЧЕСКОЕ ЗАДАНИЕ № СКС-2017- В-3-185</t>
  </si>
  <si>
    <t>ТЕХНИЧЕСКОЕ ЗАДАНИЕ № СКС-2017-В-3-188</t>
  </si>
  <si>
    <t>ТЕХНИЧЕСКОЕ ЗАДАНИЕ № СКС-2017- В-3-200</t>
  </si>
  <si>
    <t>ТЕХНИЧЕСКОЕ ЗАДАНИЕ № СКС-2017-В-3-209</t>
  </si>
  <si>
    <t>ТЕХНИЧЕСКОЕ ЗАДАНИЕ № СКС-2017-С-3-226</t>
  </si>
  <si>
    <t>ТЕХНИЧЕСКОЕ ЗАДАНИЕ № СКС-2017-С-3-233</t>
  </si>
  <si>
    <t>ТЕХНИЧЕСКОЕ ЗАДАНИЕ № СКС-2017-В-3-320</t>
  </si>
  <si>
    <t>ТЕХНИЧЕСКОЕ ЗАДАНИЕ № СКС-2017-В-2-402</t>
  </si>
  <si>
    <t>ТЕХНИЧЕСКОЕ ЗАДАНИЕ № СКС-2017-В-2-405</t>
  </si>
  <si>
    <t>ТЕХНИЧЕСКОЕ ЗАДАНИЕ № СКС-2017-В-2-413</t>
  </si>
  <si>
    <t>ТЕХНИЧЕСКОЕ ЗАДАНИЕ № СКС-2017-В-2-414</t>
  </si>
  <si>
    <t>ТЕХНИЧЕСКОЕ ЗАДАНИЕ № СКС-2017-С-2-420</t>
  </si>
  <si>
    <t>ТЕХНИЧЕСКОЕ ЗАДАНИЕ № СКС-2017-С-2-421</t>
  </si>
  <si>
    <t>ТЕХНИЧЕСКОЕ ЗАДАНИЕ № СКС-2017-В-3-442</t>
  </si>
  <si>
    <t>АО "Кировские коммунальные системы"</t>
  </si>
  <si>
    <t>ИП АО "ККС"</t>
  </si>
  <si>
    <t>ПП АО "ККС"</t>
  </si>
  <si>
    <t>ООО "НОВОГОР-Прикамье"</t>
  </si>
  <si>
    <t>ИП ООО "НОВОГОР-Прикамье"</t>
  </si>
  <si>
    <t>ПП ООО "НОВОГОР-Прикамье"</t>
  </si>
  <si>
    <t>ООО "Новая городская инфраструктура Прикамья"</t>
  </si>
  <si>
    <t>Прокладка ввода водопровода до границы ЗУ "Многоэт. жилой дом" ул.Ярославская 32</t>
  </si>
  <si>
    <t>Водоснабжение</t>
  </si>
  <si>
    <t>г. Киров</t>
  </si>
  <si>
    <t>10 м</t>
  </si>
  <si>
    <t>январь 2017г.</t>
  </si>
  <si>
    <t>март 2017г.</t>
  </si>
  <si>
    <t>Прокладка сети водопровода  ул. Милицейская, 2.</t>
  </si>
  <si>
    <t>21 м</t>
  </si>
  <si>
    <t>Прокладка сети водопровода по ул.65-летия Победы 1</t>
  </si>
  <si>
    <t>26 м</t>
  </si>
  <si>
    <t>июнь 2017г.</t>
  </si>
  <si>
    <t>ноябрь 2017г.</t>
  </si>
  <si>
    <t>Прокладка водопровода к объекту: Многоквартирный жилой дом со встроенными помещениями общественного назначения по ул.Солнечная, 55</t>
  </si>
  <si>
    <t>22,8 м</t>
  </si>
  <si>
    <t>февраль 2017г.</t>
  </si>
  <si>
    <t>Прокладка водопровода г. Киров, ул. Свердлова  26а</t>
  </si>
  <si>
    <t>17 м</t>
  </si>
  <si>
    <t>октябрь 2017г.</t>
  </si>
  <si>
    <t>Прокладка водопровода ул. Свободы, д.139а</t>
  </si>
  <si>
    <t>8,5 м</t>
  </si>
  <si>
    <t>апрель 2017г.</t>
  </si>
  <si>
    <t>Прокладка водопровода  ул. Розы Люксембург  71/1 в г. Кирове</t>
  </si>
  <si>
    <t>5,5 м</t>
  </si>
  <si>
    <t>май 2017г.</t>
  </si>
  <si>
    <t>июль 2017г.</t>
  </si>
  <si>
    <t xml:space="preserve">Прокладка водопровода от сущ.сети до стены здания "Многокв. жилой дом" ул.Полевая 14 </t>
  </si>
  <si>
    <t>15,5 м</t>
  </si>
  <si>
    <t xml:space="preserve">Прокладка сети водопровода по ул.Ленина, 153 </t>
  </si>
  <si>
    <t>4 м</t>
  </si>
  <si>
    <t>август 2017г.</t>
  </si>
  <si>
    <t>Прокладка водопровода  ул. Труда 13</t>
  </si>
  <si>
    <t>6,5 м</t>
  </si>
  <si>
    <t>Прокладка водопровода до границы ЗУ "Реконстр. здания администр-складского назначения" ул. Орловская 13б</t>
  </si>
  <si>
    <t>35 м</t>
  </si>
  <si>
    <t>Прокладка водопровода  до границы ЗУ "Здание гостиницы"  ул. Правды 2Б</t>
  </si>
  <si>
    <t>ПСР</t>
  </si>
  <si>
    <t>1 шт.</t>
  </si>
  <si>
    <t>Прокладка водопровода до границы ЗУ "Группа многокварт. домов" в квартале ул.Ульяновская-Энтузиастов-Солнечная</t>
  </si>
  <si>
    <t>11 м</t>
  </si>
  <si>
    <t>сентябрь 2017г.</t>
  </si>
  <si>
    <t>Прокладка водопровода "Многоэт. жилое здание" по Октябрьский пр. 105А</t>
  </si>
  <si>
    <t>12 м</t>
  </si>
  <si>
    <t>Прокладка ввода (2 нитки) водопровода «Многокв. жилой дом" ул. Героя Костина 1</t>
  </si>
  <si>
    <t>36 м</t>
  </si>
  <si>
    <t>Прокладка сети водопровода "Многокв. жилой дом" ул. Спасская 5</t>
  </si>
  <si>
    <t xml:space="preserve">Прокладка сети водопровода "Реконстр. жилого дома" ул.Блюхера 20 </t>
  </si>
  <si>
    <t>2 м</t>
  </si>
  <si>
    <t>Прокладка ввода водопровода "Многокв. жилой дом" ул. Мостовицкая 10</t>
  </si>
  <si>
    <t>6 м</t>
  </si>
  <si>
    <t>Прокладка водопровода "Многокв. жилой дом" ул. Калинина 40</t>
  </si>
  <si>
    <t>25,5 м</t>
  </si>
  <si>
    <t xml:space="preserve">Прокладка ввода (2 нитки) водопровода "Многокв. жилой дом" ул. Сурикова 37 </t>
  </si>
  <si>
    <t>63 м</t>
  </si>
  <si>
    <t>Строительство сетей водоснабжения г.Кирова прочие</t>
  </si>
  <si>
    <t>2285,5 м</t>
  </si>
  <si>
    <t>декабрь 2017г.</t>
  </si>
  <si>
    <t>Прокладка линии канализации от границы ЗУ "Многоэт. жилой дом" ул.Ярославская 32</t>
  </si>
  <si>
    <t>Водоотведение</t>
  </si>
  <si>
    <t>Прокладка сети канализации ул. Милицейская, 2</t>
  </si>
  <si>
    <t>17,5 м</t>
  </si>
  <si>
    <t>Прокладка канализации от границы ЗУ Складской комплекс ул.Дзержинского 79в</t>
  </si>
  <si>
    <t>24 м</t>
  </si>
  <si>
    <t>Прокладка канализации от границы ЗУ "Обществ. здание администр. назначения" ул. Свободы 125а</t>
  </si>
  <si>
    <t>2,4 м</t>
  </si>
  <si>
    <t xml:space="preserve">Прокладка канализации от границы ЗУ Гипермаркет строительных материалов ул.Луганская 53 </t>
  </si>
  <si>
    <t>6,8 м</t>
  </si>
  <si>
    <t>Прокладка канализации Административное здание ул. Лепсе 21</t>
  </si>
  <si>
    <t>Прокладка канализации  ул. Розы Люксембург 71/1 в г. Кирове</t>
  </si>
  <si>
    <t>7,5 м</t>
  </si>
  <si>
    <t>Прокладка сетей канализации за границей ЗУ "Многокв. жилой дом" ул.Полевая 14</t>
  </si>
  <si>
    <t>65,15 м</t>
  </si>
  <si>
    <t>Прокладка линии канализации по ул. Ленина 153</t>
  </si>
  <si>
    <t xml:space="preserve">Прокладка канализации  ул. Труда 13 </t>
  </si>
  <si>
    <t>22 м</t>
  </si>
  <si>
    <t xml:space="preserve">Прокладка сетей канализации за границей ЗУ "Здание гостиницы"  ул. Правды 2Б </t>
  </si>
  <si>
    <t>Прокладка канализации за границей ЗУ "Группа многокварт. домов" в квартале ул.Ульяновская-Энтузиастов-Солнечная</t>
  </si>
  <si>
    <t>23,4 м</t>
  </si>
  <si>
    <t xml:space="preserve">Прокладка канализации «Офисное помещение» по ул. Розы Люксембург 102 </t>
  </si>
  <si>
    <t xml:space="preserve"> Прокладка линии канализации (3 выпуска) от здания «Многокв. жилой дом" ул. Героя Костина 1</t>
  </si>
  <si>
    <t>6,2 м</t>
  </si>
  <si>
    <t>Прокладка канализации  "Многокв. жилой дом" ул. Спасская 5</t>
  </si>
  <si>
    <t>Прокладка линии канализации Пушкина, 5</t>
  </si>
  <si>
    <t>Прокладка линии канализации Конституции, 19</t>
  </si>
  <si>
    <t>Прокладка линии канализации пер. 3 Опытный 16</t>
  </si>
  <si>
    <t>Прокладка линии канализации "Многокв. жилой дом" ул. Мостовицкая 10</t>
  </si>
  <si>
    <t>Прокладка сетей канализации "Многокв. жилой дом" ул. Калинина 40</t>
  </si>
  <si>
    <t>29,7 м</t>
  </si>
  <si>
    <t>Строительство сетей водоотведения г.Кирова прочие</t>
  </si>
  <si>
    <t>4203,1 м</t>
  </si>
  <si>
    <t>Ремонт перегородок контактной камеры №2 на ОСВ (сл. Корчемкино инв. № 8650071)</t>
  </si>
  <si>
    <t>380 м2</t>
  </si>
  <si>
    <t>Ремонт здания фильтров 3 блока на ОСВ (сл. Корчемкино инв. № 8650071)</t>
  </si>
  <si>
    <t>129,6 м2</t>
  </si>
  <si>
    <t>Ремонт административного здания по адресу: г. Киров, ул. Водопроводная, 21 (инв№ВК9692)</t>
  </si>
  <si>
    <t>304,6 м2</t>
  </si>
  <si>
    <t>Ремонт сборного лотка вторичного отстойника №1 на ГСА (инв.№51314 - Вторичные радиальные отстойники с 1 по 6)</t>
  </si>
  <si>
    <t>Ремонт водонапорной башни на ГСА (инв.№51267 )</t>
  </si>
  <si>
    <t>2 шт.</t>
  </si>
  <si>
    <t>Ремонт здания ЦМОО на ГСА (инв. №50300  д. Подозерье, Ганинский с/о))</t>
  </si>
  <si>
    <t>99 м2</t>
  </si>
  <si>
    <t>Ремонт 3-ей нитки водовода по ул. Володарского от ул. Хлыновской до ул. Азина длиной 599м Ду-500мм (инв № 511918)</t>
  </si>
  <si>
    <t>599 м</t>
  </si>
  <si>
    <t>Реконструкция осветлителя №9 ЧОС</t>
  </si>
  <si>
    <t>г. Пермь, ул.Фрезеровщиков, 50</t>
  </si>
  <si>
    <t>Реконструкция ФС "Новые Ляды"</t>
  </si>
  <si>
    <t>Строительство станции повторного использования промывных и технологических вод  на площадке ЧОС</t>
  </si>
  <si>
    <t>Реконструкция ВНС "Южная"</t>
  </si>
  <si>
    <t>Строительство сети  водоснабжения для подключения объектов капитального строительства. Ген. подрядчик</t>
  </si>
  <si>
    <t>Строительство сети  водоотведения для подключения объектов капитального строительства. Ген. подрядчик</t>
  </si>
  <si>
    <t>1. Восстановление асфальтобетонного покрытияпосле аварийных работ на сетях водопровода;   2. Восстановление асфальтобетонного покрытия после аварийных работ на сетях канализации</t>
  </si>
  <si>
    <t>Водоснабжение Водоотведение</t>
  </si>
  <si>
    <t>3 года, восстановление асфальтобетонного покрытия марки  МАК-ЩМА-15 – 5 лет.</t>
  </si>
  <si>
    <t>Лабораторные испытания асфальтового покрытия</t>
  </si>
  <si>
    <t xml:space="preserve">Ремонт  с заменой тяговых цепей, втулок, колес, металлоконструкций и т.д. оборудованнфх Finnchain </t>
  </si>
  <si>
    <t xml:space="preserve"> Водоотведение</t>
  </si>
  <si>
    <t>Ремонт каналов гидравлических решеток ГГ-2, ГГ-3 с заменой шиберов</t>
  </si>
  <si>
    <t>Санация полимерным рукавом Водовод №1 от НС 1-го подъема по ФС Новые Ляды Д=300 мм</t>
  </si>
  <si>
    <t>Санация ЦПП водовод Гайва -Закамск  Д=1000мм на участке от поворота на В.Курью до камеры инв. №20150008 в Мотовилихинском р-не</t>
  </si>
  <si>
    <t>Санация ЦПП водовод №3 с НС Западная на участке от ул. Генкеля, 3 до ул. Даньшина</t>
  </si>
  <si>
    <t>Санация полимерным рукавом по ул. Пушкина от ул. Крисанова до ул. Луначарского д-300 мм</t>
  </si>
  <si>
    <t>Санация ЦПП Водовод "Велозаводской от ВК №621200004 по ул. Ижевская, 20 до ПНД за эстакадой д-600 мм</t>
  </si>
  <si>
    <t>Санация ПНД Водовод №2 НС Западная от ВК №740200029 по ул. Леонова до ВК №740200032 д-600 мм</t>
  </si>
  <si>
    <t xml:space="preserve">Санация ЦПП участка трубы д=500 мм по ул. Ветлужской от ул. Хабаровская - ул. Ветлужская до ул. Бажова - ул. Ветлужская </t>
  </si>
  <si>
    <t>Капитальный ремонт электрооборудования ячеек РУ-6 кВ ГНС "Правый берег" цех №10</t>
  </si>
  <si>
    <t>Капитальный ремонт электрооборудования ячеек РУ-6 кВ РНС-3 "Гайва" цех №10</t>
  </si>
  <si>
    <t xml:space="preserve">Капитальный ремонт системы Телеметрия НС "Центральная подзона" </t>
  </si>
  <si>
    <t>Капитальный ремонт системы Телеметрия КНС "Бумажников"</t>
  </si>
  <si>
    <t>Капитальный ремонт узлов учета стоков с РНС-3 (2 шт), с ГНС правого берега (1шт)</t>
  </si>
  <si>
    <t>Капитальный ремонт узла учета воды на водоводе НС Кислотные дачи цех №4</t>
  </si>
  <si>
    <t>Капитальный ремонт узлов учета на водоводе №7 НС 2 подъема БКВ цех №2</t>
  </si>
  <si>
    <t>Перекладка участка самотечного ж/бетонного коллектора с РНС-2 по ул.Высокая, до прокола под ж/д, Д=600-900мм</t>
  </si>
  <si>
    <t>Капитальный ремонт коллектора по нечетной стороне ул. Г.Хасана  от КГН до ул. Хлебозаводская (1 этап)</t>
  </si>
  <si>
    <t>Открытая перекладка коллектора по ул.Бушмакина (от КНС до ж/д №18) d2*200,l1200</t>
  </si>
  <si>
    <t xml:space="preserve"> Засыпка песчано-цементной смесью оголенных участков труб. Дюкер через р. Кама 2Д 1000мм</t>
  </si>
  <si>
    <t>Санация коллектора № 26 д-1500мм у ангара по адресу ул. Трамвайная,20 к1</t>
  </si>
  <si>
    <t>Капитальный ремонт уличной сети канализации по ул. Плеханова от ул. Ленина до ул. Пермская</t>
  </si>
  <si>
    <t>г. Пермь, ул.Фрезеровщиков, 51</t>
  </si>
  <si>
    <t>Установка оборудования (Диспетчеризация диктующих точек водопроводной сети)</t>
  </si>
  <si>
    <t>АО "ПКС-Водоканал"</t>
  </si>
  <si>
    <t>Петрозаводск</t>
  </si>
  <si>
    <t>5лет</t>
  </si>
  <si>
    <t>Установка датчиков уровня топлива на автомобили и дорожно-строительную технику</t>
  </si>
  <si>
    <t>Технологические присоединения к сетям водоснабжения в г. Петрозаводск</t>
  </si>
  <si>
    <t>ПИР+СМР</t>
  </si>
  <si>
    <t>Технологические присоединения к сетям водоотведения в г. Петрозаводск</t>
  </si>
  <si>
    <t>ИП АО "ПКС-Водоканал"</t>
  </si>
  <si>
    <t>ПП АО "ПКС-Водоканал"</t>
  </si>
  <si>
    <t>ВОС. II блок фильтров. Скорый фильтр. Замена запорной арматуры на СФ №18, замена фильтрующего материала 120тн и ремонт камеры фильтра с заменой распределительной системы</t>
  </si>
  <si>
    <t>1 объект</t>
  </si>
  <si>
    <t>Замена участка канализационной сети от ул.Лесная, 20 до КНС ММС</t>
  </si>
  <si>
    <t>2250 м2</t>
  </si>
  <si>
    <t>Перекладка канализационных сетей ф600мм на участке от КК 412 до КК 493 в районе ш.Лососинское, 11</t>
  </si>
  <si>
    <t>6587 м2</t>
  </si>
  <si>
    <t xml:space="preserve">Оптимизация схемы теплоснабжения в районе улиц Ломоносова-Щербакова в г.Петрозаводске.
(2 этап техническое перевооружение с переводом на газ котельной по ул.Щербакова,21)
</t>
  </si>
  <si>
    <t>теплоснабжение</t>
  </si>
  <si>
    <t>АО "ПКС-Тепловые сети"</t>
  </si>
  <si>
    <t xml:space="preserve"> Реконструкция модернизация и строительство новых теплотрасс для обеспечения подключения к системам теплоснабжения потребителей с нагрузкой свыше 1,5 Г </t>
  </si>
  <si>
    <t>Капитальный ремонт Павильона №21 с заменой запорной арматуры по пр.Октябрьскому, г.Петрозаводск</t>
  </si>
  <si>
    <t>Модернизация теплотрассы от ТК-20 до ТК-22 по ул.Ровио, г. Петрозаводск</t>
  </si>
  <si>
    <t>Модернизация тепловой камеры ТК-5 по ул.Калинина г.Петрозаводск</t>
  </si>
  <si>
    <t>Восстановление асфальтобетонных покрытий после ремонтно восстановительных работ на тепловых сетях</t>
  </si>
  <si>
    <t>Восстановление газонного покрытия в г. Петрозаводск после устранения повреждений на тепловых сетях АО «ПКС-Тепловые сети»</t>
  </si>
  <si>
    <t>ИП АО "ПКС-Тепловые сети"</t>
  </si>
  <si>
    <t>ПП АО "ПКС-Тепловые сети"</t>
  </si>
  <si>
    <t>ИТОГО УО АО "РКС-Менеджмент"</t>
  </si>
  <si>
    <t xml:space="preserve">Приложение № 1 </t>
  </si>
  <si>
    <t>к Письму о подаче Предложения № ___________ от «__» _______ 2016 г.</t>
  </si>
  <si>
    <t xml:space="preserve">«Условия заключения договора»
Предложение № _____________ от «___» __________ 2016 г. на заключение договора генерального подряда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генерального подряда для нужд Управляемых обществ АО "РКС-Менеджмент"  в 2017 году по нижеперечисленным позициям:
</t>
  </si>
  <si>
    <t>Начальная максимальная сумма, тыс. руб. без НДС</t>
  </si>
  <si>
    <t>Сумма, тыс. руб. без НДС</t>
  </si>
  <si>
    <t>№ лота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</si>
</sst>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4" fontId="3" fillId="0" borderId="0" xfId="0" applyNumberFormat="1" applyFont="1" applyBorder="1" applyAlignment="1">
      <alignment horizontal="right" vertical="center" wrapText="1"/>
    </xf>
    <xf numFmtId="14" fontId="3" fillId="0" borderId="0" xfId="0" applyNumberFormat="1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right" vertical="center" wrapText="1"/>
    </xf>
    <xf numFmtId="14" fontId="3" fillId="0" borderId="2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right" vertical="center" wrapText="1"/>
    </xf>
    <xf numFmtId="14" fontId="3" fillId="0" borderId="7" xfId="0" applyNumberFormat="1" applyFont="1" applyBorder="1" applyAlignment="1">
      <alignment horizontal="right" vertical="center" wrapText="1"/>
    </xf>
    <xf numFmtId="14" fontId="3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39"/>
  <sheetViews>
    <sheetView tabSelected="1" zoomScale="70" zoomScaleNormal="70" workbookViewId="0">
      <selection activeCell="S10" sqref="S10"/>
    </sheetView>
  </sheetViews>
  <sheetFormatPr defaultRowHeight="12.75" x14ac:dyDescent="0.25"/>
  <cols>
    <col min="1" max="1" width="9.140625" style="1"/>
    <col min="2" max="2" width="6.140625" style="2" bestFit="1" customWidth="1"/>
    <col min="3" max="3" width="6.140625" style="2" customWidth="1"/>
    <col min="4" max="4" width="44.42578125" style="1" customWidth="1"/>
    <col min="5" max="5" width="15.5703125" style="1" customWidth="1"/>
    <col min="6" max="6" width="6.5703125" style="1" bestFit="1" customWidth="1"/>
    <col min="7" max="7" width="10.5703125" style="1" bestFit="1" customWidth="1"/>
    <col min="8" max="8" width="15.5703125" style="1" customWidth="1"/>
    <col min="9" max="9" width="17" style="1" customWidth="1"/>
    <col min="10" max="10" width="16.5703125" style="1" customWidth="1"/>
    <col min="11" max="11" width="12.85546875" style="1" customWidth="1"/>
    <col min="12" max="12" width="17.85546875" style="1" customWidth="1"/>
    <col min="13" max="14" width="16.28515625" style="1" customWidth="1"/>
    <col min="15" max="15" width="16.42578125" style="1" customWidth="1"/>
    <col min="16" max="16" width="18.85546875" style="1" customWidth="1"/>
    <col min="17" max="18" width="9.140625" style="1"/>
    <col min="19" max="19" width="20.7109375" style="1" customWidth="1"/>
    <col min="20" max="16384" width="9.140625" style="1"/>
  </cols>
  <sheetData>
    <row r="1" spans="2:15" x14ac:dyDescent="0.2">
      <c r="K1" s="36"/>
      <c r="L1" s="36"/>
      <c r="M1" s="36"/>
      <c r="N1" s="36"/>
      <c r="O1" s="36"/>
    </row>
    <row r="2" spans="2:15" x14ac:dyDescent="0.2">
      <c r="K2" s="36"/>
      <c r="L2" s="36"/>
      <c r="M2" s="36"/>
      <c r="N2" s="36"/>
      <c r="O2" s="37" t="s">
        <v>477</v>
      </c>
    </row>
    <row r="3" spans="2:15" x14ac:dyDescent="0.2">
      <c r="K3" s="36"/>
      <c r="L3" s="36"/>
      <c r="M3" s="36"/>
      <c r="N3" s="36"/>
      <c r="O3" s="38" t="s">
        <v>478</v>
      </c>
    </row>
    <row r="4" spans="2:15" x14ac:dyDescent="0.2">
      <c r="K4" s="36"/>
      <c r="L4" s="36"/>
      <c r="M4" s="36"/>
      <c r="N4" s="36"/>
      <c r="O4" s="36"/>
    </row>
    <row r="5" spans="2:15" x14ac:dyDescent="0.2">
      <c r="K5" s="36"/>
      <c r="L5" s="36"/>
      <c r="M5" s="36"/>
      <c r="N5" s="36"/>
      <c r="O5" s="36"/>
    </row>
    <row r="6" spans="2:15" ht="141" customHeight="1" x14ac:dyDescent="0.25">
      <c r="D6" s="46" t="s">
        <v>479</v>
      </c>
      <c r="E6" s="47"/>
      <c r="F6" s="47"/>
      <c r="G6" s="47"/>
      <c r="H6" s="47"/>
      <c r="I6" s="47"/>
      <c r="J6" s="47"/>
      <c r="K6" s="47"/>
      <c r="L6" s="47"/>
      <c r="M6" s="47"/>
      <c r="N6" s="47"/>
      <c r="O6" s="36"/>
    </row>
    <row r="7" spans="2:15" ht="15" customHeight="1" x14ac:dyDescent="0.25"/>
    <row r="10" spans="2:15" ht="28.5" customHeight="1" x14ac:dyDescent="0.25">
      <c r="B10" s="45" t="s">
        <v>39</v>
      </c>
      <c r="C10" s="45" t="s">
        <v>482</v>
      </c>
      <c r="D10" s="45" t="s">
        <v>1</v>
      </c>
      <c r="E10" s="45" t="s">
        <v>2</v>
      </c>
      <c r="F10" s="45" t="s">
        <v>3</v>
      </c>
      <c r="G10" s="45" t="s">
        <v>4</v>
      </c>
      <c r="H10" s="45" t="s">
        <v>5</v>
      </c>
      <c r="I10" s="45" t="s">
        <v>6</v>
      </c>
      <c r="J10" s="45" t="s">
        <v>7</v>
      </c>
      <c r="K10" s="45" t="s">
        <v>8</v>
      </c>
      <c r="L10" s="45" t="s">
        <v>480</v>
      </c>
      <c r="M10" s="45" t="s">
        <v>0</v>
      </c>
      <c r="N10" s="48"/>
      <c r="O10" s="50" t="s">
        <v>481</v>
      </c>
    </row>
    <row r="11" spans="2:15" ht="28.5" customHeight="1" x14ac:dyDescent="0.25"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" t="s">
        <v>9</v>
      </c>
      <c r="N11" s="39" t="s">
        <v>10</v>
      </c>
      <c r="O11" s="50"/>
    </row>
    <row r="12" spans="2:15" ht="13.5" thickBot="1" x14ac:dyDescent="0.3">
      <c r="B12" s="9">
        <v>1</v>
      </c>
      <c r="C12" s="9"/>
      <c r="D12" s="9">
        <v>2</v>
      </c>
      <c r="E12" s="9">
        <v>3</v>
      </c>
      <c r="F12" s="2">
        <v>4</v>
      </c>
      <c r="G12" s="9">
        <v>5</v>
      </c>
      <c r="H12" s="9">
        <v>6</v>
      </c>
      <c r="I12" s="2">
        <v>7</v>
      </c>
      <c r="J12" s="9">
        <v>8</v>
      </c>
      <c r="K12" s="9">
        <v>9</v>
      </c>
      <c r="L12" s="2">
        <v>10</v>
      </c>
      <c r="M12" s="9">
        <v>11</v>
      </c>
      <c r="N12" s="40">
        <v>12</v>
      </c>
      <c r="O12" s="34">
        <v>13</v>
      </c>
    </row>
    <row r="13" spans="2:15" ht="29.25" customHeight="1" thickBot="1" x14ac:dyDescent="0.3">
      <c r="B13" s="18"/>
      <c r="C13" s="26"/>
      <c r="D13" s="28" t="s">
        <v>476</v>
      </c>
      <c r="E13" s="26"/>
      <c r="F13" s="26"/>
      <c r="G13" s="26"/>
      <c r="H13" s="26"/>
      <c r="I13" s="26"/>
      <c r="J13" s="26"/>
      <c r="K13" s="26"/>
      <c r="L13" s="29">
        <f>L14+L122+L134+L186+L219+L229</f>
        <v>1073248.0538279095</v>
      </c>
      <c r="M13" s="31"/>
      <c r="N13" s="31"/>
      <c r="O13" s="4"/>
    </row>
    <row r="14" spans="2:15" ht="13.5" thickBot="1" x14ac:dyDescent="0.3">
      <c r="B14" s="18"/>
      <c r="C14" s="26"/>
      <c r="D14" s="10" t="s">
        <v>37</v>
      </c>
      <c r="E14" s="10"/>
      <c r="F14" s="10"/>
      <c r="G14" s="10"/>
      <c r="H14" s="10"/>
      <c r="I14" s="10"/>
      <c r="J14" s="10"/>
      <c r="K14" s="10"/>
      <c r="L14" s="11">
        <f>L15</f>
        <v>214750.05413559329</v>
      </c>
      <c r="M14" s="31"/>
      <c r="N14" s="31"/>
      <c r="O14" s="4"/>
    </row>
    <row r="15" spans="2:15" ht="13.5" thickBot="1" x14ac:dyDescent="0.3">
      <c r="B15" s="18"/>
      <c r="C15" s="26"/>
      <c r="D15" s="10" t="s">
        <v>38</v>
      </c>
      <c r="E15" s="10"/>
      <c r="F15" s="10"/>
      <c r="G15" s="10"/>
      <c r="H15" s="10"/>
      <c r="I15" s="10"/>
      <c r="J15" s="10"/>
      <c r="K15" s="10"/>
      <c r="L15" s="11">
        <f>SUM(L16:L121)</f>
        <v>214750.05413559329</v>
      </c>
      <c r="M15" s="31"/>
      <c r="N15" s="31"/>
      <c r="O15" s="4"/>
    </row>
    <row r="16" spans="2:15" ht="51" x14ac:dyDescent="0.25">
      <c r="B16" s="20">
        <v>1</v>
      </c>
      <c r="C16" s="20">
        <v>1</v>
      </c>
      <c r="D16" s="12" t="s">
        <v>58</v>
      </c>
      <c r="E16" s="12" t="s">
        <v>11</v>
      </c>
      <c r="F16" s="12" t="s">
        <v>12</v>
      </c>
      <c r="G16" s="12" t="s">
        <v>22</v>
      </c>
      <c r="H16" s="12" t="s">
        <v>37</v>
      </c>
      <c r="I16" s="12" t="s">
        <v>40</v>
      </c>
      <c r="J16" s="12" t="s">
        <v>238</v>
      </c>
      <c r="K16" s="12" t="s">
        <v>17</v>
      </c>
      <c r="L16" s="14">
        <v>93.254237288135599</v>
      </c>
      <c r="M16" s="21">
        <v>42917</v>
      </c>
      <c r="N16" s="41">
        <v>42941</v>
      </c>
      <c r="O16" s="4"/>
    </row>
    <row r="17" spans="2:15" ht="51" x14ac:dyDescent="0.25">
      <c r="B17" s="5">
        <v>2</v>
      </c>
      <c r="C17" s="20">
        <v>1</v>
      </c>
      <c r="D17" s="12" t="s">
        <v>59</v>
      </c>
      <c r="E17" s="12" t="s">
        <v>11</v>
      </c>
      <c r="F17" s="12" t="s">
        <v>12</v>
      </c>
      <c r="G17" s="12" t="s">
        <v>22</v>
      </c>
      <c r="H17" s="12" t="s">
        <v>37</v>
      </c>
      <c r="I17" s="12" t="s">
        <v>40</v>
      </c>
      <c r="J17" s="12" t="s">
        <v>239</v>
      </c>
      <c r="K17" s="12" t="s">
        <v>17</v>
      </c>
      <c r="L17" s="14">
        <v>54.949999999999996</v>
      </c>
      <c r="M17" s="21">
        <v>42887</v>
      </c>
      <c r="N17" s="41">
        <v>42911</v>
      </c>
      <c r="O17" s="4"/>
    </row>
    <row r="18" spans="2:15" ht="51" x14ac:dyDescent="0.25">
      <c r="B18" s="5">
        <v>3</v>
      </c>
      <c r="C18" s="20">
        <v>1</v>
      </c>
      <c r="D18" s="12" t="s">
        <v>60</v>
      </c>
      <c r="E18" s="12" t="s">
        <v>11</v>
      </c>
      <c r="F18" s="12" t="s">
        <v>12</v>
      </c>
      <c r="G18" s="12" t="s">
        <v>22</v>
      </c>
      <c r="H18" s="12" t="s">
        <v>37</v>
      </c>
      <c r="I18" s="12" t="s">
        <v>40</v>
      </c>
      <c r="J18" s="12" t="s">
        <v>240</v>
      </c>
      <c r="K18" s="12" t="s">
        <v>17</v>
      </c>
      <c r="L18" s="14">
        <v>1898.5847457627119</v>
      </c>
      <c r="M18" s="21">
        <v>42887</v>
      </c>
      <c r="N18" s="41">
        <v>42911</v>
      </c>
      <c r="O18" s="4"/>
    </row>
    <row r="19" spans="2:15" ht="51" x14ac:dyDescent="0.25">
      <c r="B19" s="5">
        <v>4</v>
      </c>
      <c r="C19" s="20">
        <v>1</v>
      </c>
      <c r="D19" s="12" t="s">
        <v>61</v>
      </c>
      <c r="E19" s="12" t="s">
        <v>11</v>
      </c>
      <c r="F19" s="12" t="s">
        <v>12</v>
      </c>
      <c r="G19" s="12" t="s">
        <v>22</v>
      </c>
      <c r="H19" s="12" t="s">
        <v>37</v>
      </c>
      <c r="I19" s="12" t="s">
        <v>40</v>
      </c>
      <c r="J19" s="12" t="s">
        <v>241</v>
      </c>
      <c r="K19" s="12" t="s">
        <v>17</v>
      </c>
      <c r="L19" s="14">
        <v>2233.98</v>
      </c>
      <c r="M19" s="21">
        <v>42917</v>
      </c>
      <c r="N19" s="41">
        <v>42941</v>
      </c>
      <c r="O19" s="4"/>
    </row>
    <row r="20" spans="2:15" ht="51" x14ac:dyDescent="0.25">
      <c r="B20" s="5">
        <v>5</v>
      </c>
      <c r="C20" s="20">
        <v>1</v>
      </c>
      <c r="D20" s="12" t="s">
        <v>62</v>
      </c>
      <c r="E20" s="12" t="s">
        <v>11</v>
      </c>
      <c r="F20" s="12" t="s">
        <v>12</v>
      </c>
      <c r="G20" s="12" t="s">
        <v>22</v>
      </c>
      <c r="H20" s="12" t="s">
        <v>37</v>
      </c>
      <c r="I20" s="12" t="s">
        <v>40</v>
      </c>
      <c r="J20" s="12" t="s">
        <v>242</v>
      </c>
      <c r="K20" s="12" t="s">
        <v>17</v>
      </c>
      <c r="L20" s="14">
        <v>2585.3728813559323</v>
      </c>
      <c r="M20" s="21">
        <v>42948</v>
      </c>
      <c r="N20" s="41">
        <v>42972</v>
      </c>
      <c r="O20" s="4"/>
    </row>
    <row r="21" spans="2:15" ht="63.75" x14ac:dyDescent="0.25">
      <c r="B21" s="19" t="s">
        <v>63</v>
      </c>
      <c r="C21" s="20">
        <v>1</v>
      </c>
      <c r="D21" s="12" t="s">
        <v>66</v>
      </c>
      <c r="E21" s="12" t="s">
        <v>11</v>
      </c>
      <c r="F21" s="12" t="s">
        <v>12</v>
      </c>
      <c r="G21" s="12" t="s">
        <v>22</v>
      </c>
      <c r="H21" s="12" t="s">
        <v>37</v>
      </c>
      <c r="I21" s="12" t="s">
        <v>40</v>
      </c>
      <c r="J21" s="12" t="s">
        <v>243</v>
      </c>
      <c r="K21" s="12" t="s">
        <v>17</v>
      </c>
      <c r="L21" s="14">
        <v>2174.348</v>
      </c>
      <c r="M21" s="21">
        <v>42917</v>
      </c>
      <c r="N21" s="41">
        <v>42972</v>
      </c>
      <c r="O21" s="4"/>
    </row>
    <row r="22" spans="2:15" ht="63.75" x14ac:dyDescent="0.25">
      <c r="B22" s="19" t="s">
        <v>64</v>
      </c>
      <c r="C22" s="20">
        <v>1</v>
      </c>
      <c r="D22" s="12" t="s">
        <v>67</v>
      </c>
      <c r="E22" s="12" t="s">
        <v>11</v>
      </c>
      <c r="F22" s="12" t="s">
        <v>12</v>
      </c>
      <c r="G22" s="12" t="s">
        <v>22</v>
      </c>
      <c r="H22" s="12" t="s">
        <v>37</v>
      </c>
      <c r="I22" s="12" t="s">
        <v>40</v>
      </c>
      <c r="J22" s="12" t="s">
        <v>244</v>
      </c>
      <c r="K22" s="12" t="s">
        <v>17</v>
      </c>
      <c r="L22" s="14">
        <v>120.40600000000001</v>
      </c>
      <c r="M22" s="21">
        <v>42917</v>
      </c>
      <c r="N22" s="41">
        <v>42972</v>
      </c>
      <c r="O22" s="4"/>
    </row>
    <row r="23" spans="2:15" ht="63.75" x14ac:dyDescent="0.25">
      <c r="B23" s="19" t="s">
        <v>65</v>
      </c>
      <c r="C23" s="20">
        <v>1</v>
      </c>
      <c r="D23" s="12" t="s">
        <v>68</v>
      </c>
      <c r="E23" s="12" t="s">
        <v>11</v>
      </c>
      <c r="F23" s="12" t="s">
        <v>12</v>
      </c>
      <c r="G23" s="12" t="s">
        <v>22</v>
      </c>
      <c r="H23" s="12" t="s">
        <v>37</v>
      </c>
      <c r="I23" s="12" t="s">
        <v>40</v>
      </c>
      <c r="J23" s="12" t="s">
        <v>245</v>
      </c>
      <c r="K23" s="12" t="s">
        <v>17</v>
      </c>
      <c r="L23" s="14">
        <v>238.59200000000001</v>
      </c>
      <c r="M23" s="21">
        <v>42917</v>
      </c>
      <c r="N23" s="41">
        <v>42972</v>
      </c>
      <c r="O23" s="4"/>
    </row>
    <row r="24" spans="2:15" ht="51" x14ac:dyDescent="0.25">
      <c r="B24" s="5">
        <v>7</v>
      </c>
      <c r="C24" s="20">
        <v>1</v>
      </c>
      <c r="D24" s="12" t="s">
        <v>69</v>
      </c>
      <c r="E24" s="12" t="s">
        <v>11</v>
      </c>
      <c r="F24" s="12" t="s">
        <v>12</v>
      </c>
      <c r="G24" s="12" t="s">
        <v>22</v>
      </c>
      <c r="H24" s="12" t="s">
        <v>37</v>
      </c>
      <c r="I24" s="12" t="s">
        <v>40</v>
      </c>
      <c r="J24" s="12" t="s">
        <v>246</v>
      </c>
      <c r="K24" s="12" t="s">
        <v>17</v>
      </c>
      <c r="L24" s="14">
        <v>653.16949152542372</v>
      </c>
      <c r="M24" s="21">
        <v>42887</v>
      </c>
      <c r="N24" s="41">
        <v>42911</v>
      </c>
      <c r="O24" s="4"/>
    </row>
    <row r="25" spans="2:15" ht="51" x14ac:dyDescent="0.25">
      <c r="B25" s="5">
        <v>8</v>
      </c>
      <c r="C25" s="20">
        <v>1</v>
      </c>
      <c r="D25" s="12" t="s">
        <v>70</v>
      </c>
      <c r="E25" s="12" t="s">
        <v>11</v>
      </c>
      <c r="F25" s="12" t="s">
        <v>12</v>
      </c>
      <c r="G25" s="12" t="s">
        <v>22</v>
      </c>
      <c r="H25" s="12" t="s">
        <v>37</v>
      </c>
      <c r="I25" s="12" t="s">
        <v>40</v>
      </c>
      <c r="J25" s="12" t="s">
        <v>247</v>
      </c>
      <c r="K25" s="12" t="s">
        <v>17</v>
      </c>
      <c r="L25" s="14">
        <v>423.66949152542378</v>
      </c>
      <c r="M25" s="21">
        <v>43009</v>
      </c>
      <c r="N25" s="41">
        <v>43033</v>
      </c>
      <c r="O25" s="4"/>
    </row>
    <row r="26" spans="2:15" ht="51" x14ac:dyDescent="0.25">
      <c r="B26" s="5">
        <v>9</v>
      </c>
      <c r="C26" s="20">
        <v>1</v>
      </c>
      <c r="D26" s="12" t="s">
        <v>71</v>
      </c>
      <c r="E26" s="12" t="s">
        <v>11</v>
      </c>
      <c r="F26" s="12" t="s">
        <v>12</v>
      </c>
      <c r="G26" s="12" t="s">
        <v>22</v>
      </c>
      <c r="H26" s="12" t="s">
        <v>37</v>
      </c>
      <c r="I26" s="12" t="s">
        <v>40</v>
      </c>
      <c r="J26" s="12" t="s">
        <v>248</v>
      </c>
      <c r="K26" s="12" t="s">
        <v>17</v>
      </c>
      <c r="L26" s="14">
        <v>345.14406779661016</v>
      </c>
      <c r="M26" s="21">
        <v>42887</v>
      </c>
      <c r="N26" s="41">
        <v>42911</v>
      </c>
      <c r="O26" s="4"/>
    </row>
    <row r="27" spans="2:15" ht="51" x14ac:dyDescent="0.25">
      <c r="B27" s="5">
        <v>10</v>
      </c>
      <c r="C27" s="20">
        <v>1</v>
      </c>
      <c r="D27" s="12" t="s">
        <v>72</v>
      </c>
      <c r="E27" s="12" t="s">
        <v>11</v>
      </c>
      <c r="F27" s="12" t="s">
        <v>12</v>
      </c>
      <c r="G27" s="12" t="s">
        <v>22</v>
      </c>
      <c r="H27" s="12" t="s">
        <v>37</v>
      </c>
      <c r="I27" s="12" t="s">
        <v>40</v>
      </c>
      <c r="J27" s="12" t="s">
        <v>249</v>
      </c>
      <c r="K27" s="12" t="s">
        <v>17</v>
      </c>
      <c r="L27" s="14">
        <v>679.07627118644064</v>
      </c>
      <c r="M27" s="21">
        <v>42887</v>
      </c>
      <c r="N27" s="41">
        <v>42911</v>
      </c>
      <c r="O27" s="4"/>
    </row>
    <row r="28" spans="2:15" ht="51" x14ac:dyDescent="0.25">
      <c r="B28" s="5">
        <v>11</v>
      </c>
      <c r="C28" s="20">
        <v>1</v>
      </c>
      <c r="D28" s="12" t="s">
        <v>73</v>
      </c>
      <c r="E28" s="12" t="s">
        <v>11</v>
      </c>
      <c r="F28" s="12" t="s">
        <v>12</v>
      </c>
      <c r="G28" s="12" t="s">
        <v>22</v>
      </c>
      <c r="H28" s="12" t="s">
        <v>37</v>
      </c>
      <c r="I28" s="12" t="s">
        <v>40</v>
      </c>
      <c r="J28" s="12" t="s">
        <v>250</v>
      </c>
      <c r="K28" s="12" t="s">
        <v>17</v>
      </c>
      <c r="L28" s="14">
        <v>324.26100000000002</v>
      </c>
      <c r="M28" s="21">
        <v>42979</v>
      </c>
      <c r="N28" s="41">
        <v>43003</v>
      </c>
      <c r="O28" s="4"/>
    </row>
    <row r="29" spans="2:15" ht="51" x14ac:dyDescent="0.25">
      <c r="B29" s="5">
        <v>12</v>
      </c>
      <c r="C29" s="20">
        <v>1</v>
      </c>
      <c r="D29" s="12" t="s">
        <v>74</v>
      </c>
      <c r="E29" s="12" t="s">
        <v>11</v>
      </c>
      <c r="F29" s="12" t="s">
        <v>12</v>
      </c>
      <c r="G29" s="12" t="s">
        <v>22</v>
      </c>
      <c r="H29" s="12" t="s">
        <v>37</v>
      </c>
      <c r="I29" s="12" t="s">
        <v>40</v>
      </c>
      <c r="J29" s="12" t="s">
        <v>251</v>
      </c>
      <c r="K29" s="12" t="s">
        <v>17</v>
      </c>
      <c r="L29" s="14">
        <v>2812.5847457627119</v>
      </c>
      <c r="M29" s="21">
        <v>42948</v>
      </c>
      <c r="N29" s="41">
        <v>43003</v>
      </c>
      <c r="O29" s="4"/>
    </row>
    <row r="30" spans="2:15" ht="51" x14ac:dyDescent="0.25">
      <c r="B30" s="5">
        <v>13</v>
      </c>
      <c r="C30" s="20">
        <v>1</v>
      </c>
      <c r="D30" s="12" t="s">
        <v>75</v>
      </c>
      <c r="E30" s="12" t="s">
        <v>11</v>
      </c>
      <c r="F30" s="12" t="s">
        <v>12</v>
      </c>
      <c r="G30" s="12" t="s">
        <v>22</v>
      </c>
      <c r="H30" s="12" t="s">
        <v>37</v>
      </c>
      <c r="I30" s="12" t="s">
        <v>40</v>
      </c>
      <c r="J30" s="12" t="s">
        <v>252</v>
      </c>
      <c r="K30" s="12" t="s">
        <v>17</v>
      </c>
      <c r="L30" s="14">
        <v>281.03728813559326</v>
      </c>
      <c r="M30" s="21">
        <v>42979</v>
      </c>
      <c r="N30" s="41">
        <v>43003</v>
      </c>
      <c r="O30" s="4"/>
    </row>
    <row r="31" spans="2:15" ht="63.75" x14ac:dyDescent="0.25">
      <c r="B31" s="5" t="s">
        <v>76</v>
      </c>
      <c r="C31" s="20">
        <v>1</v>
      </c>
      <c r="D31" s="12" t="s">
        <v>78</v>
      </c>
      <c r="E31" s="12" t="s">
        <v>11</v>
      </c>
      <c r="F31" s="12" t="s">
        <v>12</v>
      </c>
      <c r="G31" s="12" t="s">
        <v>22</v>
      </c>
      <c r="H31" s="12" t="s">
        <v>37</v>
      </c>
      <c r="I31" s="12" t="s">
        <v>40</v>
      </c>
      <c r="J31" s="12" t="s">
        <v>253</v>
      </c>
      <c r="K31" s="12" t="s">
        <v>17</v>
      </c>
      <c r="L31" s="14">
        <v>144.6</v>
      </c>
      <c r="M31" s="21">
        <v>42856</v>
      </c>
      <c r="N31" s="41">
        <v>42941</v>
      </c>
      <c r="O31" s="4"/>
    </row>
    <row r="32" spans="2:15" ht="63.75" x14ac:dyDescent="0.25">
      <c r="B32" s="5" t="s">
        <v>77</v>
      </c>
      <c r="C32" s="20">
        <v>1</v>
      </c>
      <c r="D32" s="12" t="s">
        <v>79</v>
      </c>
      <c r="E32" s="12" t="s">
        <v>11</v>
      </c>
      <c r="F32" s="12" t="s">
        <v>12</v>
      </c>
      <c r="G32" s="12" t="s">
        <v>22</v>
      </c>
      <c r="H32" s="12" t="s">
        <v>37</v>
      </c>
      <c r="I32" s="12" t="s">
        <v>40</v>
      </c>
      <c r="J32" s="12" t="s">
        <v>254</v>
      </c>
      <c r="K32" s="12" t="s">
        <v>17</v>
      </c>
      <c r="L32" s="14">
        <v>515.45699999999999</v>
      </c>
      <c r="M32" s="21">
        <v>42856</v>
      </c>
      <c r="N32" s="41">
        <v>42941</v>
      </c>
      <c r="O32" s="4"/>
    </row>
    <row r="33" spans="2:15" ht="51" x14ac:dyDescent="0.25">
      <c r="B33" s="5">
        <v>15</v>
      </c>
      <c r="C33" s="20">
        <v>1</v>
      </c>
      <c r="D33" s="12" t="s">
        <v>80</v>
      </c>
      <c r="E33" s="12" t="s">
        <v>11</v>
      </c>
      <c r="F33" s="12" t="s">
        <v>12</v>
      </c>
      <c r="G33" s="12" t="s">
        <v>22</v>
      </c>
      <c r="H33" s="12" t="s">
        <v>37</v>
      </c>
      <c r="I33" s="12" t="s">
        <v>41</v>
      </c>
      <c r="J33" s="12" t="s">
        <v>259</v>
      </c>
      <c r="K33" s="12" t="s">
        <v>17</v>
      </c>
      <c r="L33" s="14">
        <v>2772.7449999999999</v>
      </c>
      <c r="M33" s="21">
        <v>42979</v>
      </c>
      <c r="N33" s="41">
        <v>43003</v>
      </c>
      <c r="O33" s="4"/>
    </row>
    <row r="34" spans="2:15" ht="51" x14ac:dyDescent="0.25">
      <c r="B34" s="5">
        <v>16</v>
      </c>
      <c r="C34" s="20">
        <v>1</v>
      </c>
      <c r="D34" s="12" t="s">
        <v>82</v>
      </c>
      <c r="E34" s="12" t="s">
        <v>11</v>
      </c>
      <c r="F34" s="12" t="s">
        <v>12</v>
      </c>
      <c r="G34" s="12" t="s">
        <v>22</v>
      </c>
      <c r="H34" s="12" t="s">
        <v>37</v>
      </c>
      <c r="I34" s="12" t="s">
        <v>41</v>
      </c>
      <c r="J34" s="12" t="s">
        <v>81</v>
      </c>
      <c r="K34" s="12" t="s">
        <v>17</v>
      </c>
      <c r="L34" s="14">
        <v>153.69499999999999</v>
      </c>
      <c r="M34" s="21">
        <v>42887</v>
      </c>
      <c r="N34" s="41">
        <v>42911</v>
      </c>
      <c r="O34" s="4"/>
    </row>
    <row r="35" spans="2:15" ht="51" x14ac:dyDescent="0.25">
      <c r="B35" s="5">
        <v>17</v>
      </c>
      <c r="C35" s="20">
        <v>1</v>
      </c>
      <c r="D35" s="12" t="s">
        <v>83</v>
      </c>
      <c r="E35" s="12" t="s">
        <v>11</v>
      </c>
      <c r="F35" s="12" t="s">
        <v>12</v>
      </c>
      <c r="G35" s="12" t="s">
        <v>22</v>
      </c>
      <c r="H35" s="12" t="s">
        <v>37</v>
      </c>
      <c r="I35" s="12" t="s">
        <v>41</v>
      </c>
      <c r="J35" s="12" t="s">
        <v>84</v>
      </c>
      <c r="K35" s="12" t="s">
        <v>17</v>
      </c>
      <c r="L35" s="14">
        <v>874.23135593220354</v>
      </c>
      <c r="M35" s="21">
        <v>42948</v>
      </c>
      <c r="N35" s="41">
        <v>42972</v>
      </c>
      <c r="O35" s="4"/>
    </row>
    <row r="36" spans="2:15" ht="51" x14ac:dyDescent="0.25">
      <c r="B36" s="5" t="s">
        <v>85</v>
      </c>
      <c r="C36" s="20">
        <v>1</v>
      </c>
      <c r="D36" s="12" t="s">
        <v>95</v>
      </c>
      <c r="E36" s="12" t="s">
        <v>11</v>
      </c>
      <c r="F36" s="12" t="s">
        <v>12</v>
      </c>
      <c r="G36" s="12" t="s">
        <v>22</v>
      </c>
      <c r="H36" s="12" t="s">
        <v>37</v>
      </c>
      <c r="I36" s="12" t="s">
        <v>41</v>
      </c>
      <c r="J36" s="12" t="s">
        <v>90</v>
      </c>
      <c r="K36" s="12" t="s">
        <v>17</v>
      </c>
      <c r="L36" s="14">
        <v>177.09800000000001</v>
      </c>
      <c r="M36" s="21">
        <v>42917</v>
      </c>
      <c r="N36" s="41">
        <v>42972</v>
      </c>
      <c r="O36" s="4"/>
    </row>
    <row r="37" spans="2:15" ht="51" x14ac:dyDescent="0.25">
      <c r="B37" s="5" t="s">
        <v>86</v>
      </c>
      <c r="C37" s="20">
        <v>1</v>
      </c>
      <c r="D37" s="12" t="s">
        <v>96</v>
      </c>
      <c r="E37" s="12" t="s">
        <v>11</v>
      </c>
      <c r="F37" s="12" t="s">
        <v>12</v>
      </c>
      <c r="G37" s="12" t="s">
        <v>22</v>
      </c>
      <c r="H37" s="12" t="s">
        <v>37</v>
      </c>
      <c r="I37" s="12" t="s">
        <v>41</v>
      </c>
      <c r="J37" s="12" t="s">
        <v>91</v>
      </c>
      <c r="K37" s="12" t="s">
        <v>17</v>
      </c>
      <c r="L37" s="14">
        <v>186.11799999999999</v>
      </c>
      <c r="M37" s="21">
        <v>42917</v>
      </c>
      <c r="N37" s="41">
        <v>42972</v>
      </c>
      <c r="O37" s="4"/>
    </row>
    <row r="38" spans="2:15" ht="51" x14ac:dyDescent="0.25">
      <c r="B38" s="5" t="s">
        <v>87</v>
      </c>
      <c r="C38" s="20">
        <v>1</v>
      </c>
      <c r="D38" s="12" t="s">
        <v>97</v>
      </c>
      <c r="E38" s="12" t="s">
        <v>11</v>
      </c>
      <c r="F38" s="12" t="s">
        <v>12</v>
      </c>
      <c r="G38" s="12" t="s">
        <v>22</v>
      </c>
      <c r="H38" s="12" t="s">
        <v>37</v>
      </c>
      <c r="I38" s="12" t="s">
        <v>41</v>
      </c>
      <c r="J38" s="12" t="s">
        <v>92</v>
      </c>
      <c r="K38" s="12" t="s">
        <v>17</v>
      </c>
      <c r="L38" s="14">
        <v>192.267</v>
      </c>
      <c r="M38" s="21">
        <v>42917</v>
      </c>
      <c r="N38" s="41">
        <v>42972</v>
      </c>
      <c r="O38" s="4"/>
    </row>
    <row r="39" spans="2:15" ht="51" x14ac:dyDescent="0.25">
      <c r="B39" s="5" t="s">
        <v>88</v>
      </c>
      <c r="C39" s="20">
        <v>1</v>
      </c>
      <c r="D39" s="12" t="s">
        <v>98</v>
      </c>
      <c r="E39" s="12" t="s">
        <v>11</v>
      </c>
      <c r="F39" s="12" t="s">
        <v>12</v>
      </c>
      <c r="G39" s="12" t="s">
        <v>22</v>
      </c>
      <c r="H39" s="12" t="s">
        <v>37</v>
      </c>
      <c r="I39" s="12" t="s">
        <v>41</v>
      </c>
      <c r="J39" s="12" t="s">
        <v>93</v>
      </c>
      <c r="K39" s="12" t="s">
        <v>17</v>
      </c>
      <c r="L39" s="14">
        <v>195.17099999999999</v>
      </c>
      <c r="M39" s="21">
        <v>42917</v>
      </c>
      <c r="N39" s="41">
        <v>42972</v>
      </c>
      <c r="O39" s="4"/>
    </row>
    <row r="40" spans="2:15" ht="51" x14ac:dyDescent="0.25">
      <c r="B40" s="5" t="s">
        <v>89</v>
      </c>
      <c r="C40" s="20">
        <v>1</v>
      </c>
      <c r="D40" s="12" t="s">
        <v>99</v>
      </c>
      <c r="E40" s="12" t="s">
        <v>11</v>
      </c>
      <c r="F40" s="12" t="s">
        <v>12</v>
      </c>
      <c r="G40" s="12" t="s">
        <v>22</v>
      </c>
      <c r="H40" s="12" t="s">
        <v>37</v>
      </c>
      <c r="I40" s="12" t="s">
        <v>41</v>
      </c>
      <c r="J40" s="12" t="s">
        <v>94</v>
      </c>
      <c r="K40" s="12" t="s">
        <v>17</v>
      </c>
      <c r="L40" s="14">
        <v>195.17099999999999</v>
      </c>
      <c r="M40" s="21">
        <v>42917</v>
      </c>
      <c r="N40" s="41">
        <v>42972</v>
      </c>
      <c r="O40" s="4"/>
    </row>
    <row r="41" spans="2:15" ht="51" x14ac:dyDescent="0.25">
      <c r="B41" s="5">
        <v>19</v>
      </c>
      <c r="C41" s="20">
        <v>1</v>
      </c>
      <c r="D41" s="12" t="s">
        <v>101</v>
      </c>
      <c r="E41" s="12" t="s">
        <v>11</v>
      </c>
      <c r="F41" s="12" t="s">
        <v>12</v>
      </c>
      <c r="G41" s="12" t="s">
        <v>22</v>
      </c>
      <c r="H41" s="12" t="s">
        <v>37</v>
      </c>
      <c r="I41" s="12" t="s">
        <v>41</v>
      </c>
      <c r="J41" s="12" t="s">
        <v>100</v>
      </c>
      <c r="K41" s="12" t="s">
        <v>17</v>
      </c>
      <c r="L41" s="14">
        <v>700.00338983050858</v>
      </c>
      <c r="M41" s="21">
        <v>42887</v>
      </c>
      <c r="N41" s="41">
        <v>42911</v>
      </c>
      <c r="O41" s="4"/>
    </row>
    <row r="42" spans="2:15" ht="51" x14ac:dyDescent="0.25">
      <c r="B42" s="5">
        <v>20</v>
      </c>
      <c r="C42" s="20">
        <v>1</v>
      </c>
      <c r="D42" s="12" t="s">
        <v>103</v>
      </c>
      <c r="E42" s="12" t="s">
        <v>11</v>
      </c>
      <c r="F42" s="12" t="s">
        <v>12</v>
      </c>
      <c r="G42" s="12" t="s">
        <v>22</v>
      </c>
      <c r="H42" s="12" t="s">
        <v>37</v>
      </c>
      <c r="I42" s="12" t="s">
        <v>42</v>
      </c>
      <c r="J42" s="12" t="s">
        <v>102</v>
      </c>
      <c r="K42" s="12" t="s">
        <v>17</v>
      </c>
      <c r="L42" s="14">
        <v>326.54661016949154</v>
      </c>
      <c r="M42" s="21">
        <v>42917</v>
      </c>
      <c r="N42" s="41">
        <v>42941</v>
      </c>
      <c r="O42" s="4"/>
    </row>
    <row r="43" spans="2:15" ht="51" x14ac:dyDescent="0.25">
      <c r="B43" s="5">
        <v>21</v>
      </c>
      <c r="C43" s="20">
        <v>1</v>
      </c>
      <c r="D43" s="12" t="s">
        <v>105</v>
      </c>
      <c r="E43" s="12" t="s">
        <v>11</v>
      </c>
      <c r="F43" s="12" t="s">
        <v>12</v>
      </c>
      <c r="G43" s="12" t="s">
        <v>22</v>
      </c>
      <c r="H43" s="12" t="s">
        <v>37</v>
      </c>
      <c r="I43" s="12" t="s">
        <v>42</v>
      </c>
      <c r="J43" s="12" t="s">
        <v>104</v>
      </c>
      <c r="K43" s="12" t="s">
        <v>17</v>
      </c>
      <c r="L43" s="14">
        <v>3041.5423728813562</v>
      </c>
      <c r="M43" s="21">
        <v>42948</v>
      </c>
      <c r="N43" s="41">
        <v>43003</v>
      </c>
      <c r="O43" s="4"/>
    </row>
    <row r="44" spans="2:15" ht="51" x14ac:dyDescent="0.25">
      <c r="B44" s="5">
        <v>22</v>
      </c>
      <c r="C44" s="20">
        <v>1</v>
      </c>
      <c r="D44" s="12" t="s">
        <v>107</v>
      </c>
      <c r="E44" s="12" t="s">
        <v>11</v>
      </c>
      <c r="F44" s="12" t="s">
        <v>12</v>
      </c>
      <c r="G44" s="12" t="s">
        <v>22</v>
      </c>
      <c r="H44" s="12" t="s">
        <v>37</v>
      </c>
      <c r="I44" s="12" t="s">
        <v>42</v>
      </c>
      <c r="J44" s="12" t="s">
        <v>106</v>
      </c>
      <c r="K44" s="12" t="s">
        <v>17</v>
      </c>
      <c r="L44" s="14">
        <v>259.42118644067801</v>
      </c>
      <c r="M44" s="21">
        <v>42979</v>
      </c>
      <c r="N44" s="41">
        <v>43003</v>
      </c>
      <c r="O44" s="4"/>
    </row>
    <row r="45" spans="2:15" ht="51" x14ac:dyDescent="0.25">
      <c r="B45" s="5">
        <v>23</v>
      </c>
      <c r="C45" s="20">
        <v>1</v>
      </c>
      <c r="D45" s="12" t="s">
        <v>109</v>
      </c>
      <c r="E45" s="12" t="s">
        <v>11</v>
      </c>
      <c r="F45" s="12" t="s">
        <v>12</v>
      </c>
      <c r="G45" s="12" t="s">
        <v>22</v>
      </c>
      <c r="H45" s="12" t="s">
        <v>37</v>
      </c>
      <c r="I45" s="12" t="s">
        <v>42</v>
      </c>
      <c r="J45" s="12" t="s">
        <v>108</v>
      </c>
      <c r="K45" s="12" t="s">
        <v>17</v>
      </c>
      <c r="L45" s="14">
        <v>249.24915254237288</v>
      </c>
      <c r="M45" s="21">
        <v>42917</v>
      </c>
      <c r="N45" s="41">
        <v>42941</v>
      </c>
      <c r="O45" s="4"/>
    </row>
    <row r="46" spans="2:15" ht="51" x14ac:dyDescent="0.25">
      <c r="B46" s="5">
        <v>24</v>
      </c>
      <c r="C46" s="20">
        <v>1</v>
      </c>
      <c r="D46" s="12" t="s">
        <v>111</v>
      </c>
      <c r="E46" s="12" t="s">
        <v>11</v>
      </c>
      <c r="F46" s="12" t="s">
        <v>12</v>
      </c>
      <c r="G46" s="12" t="s">
        <v>22</v>
      </c>
      <c r="H46" s="12" t="s">
        <v>37</v>
      </c>
      <c r="I46" s="12" t="s">
        <v>43</v>
      </c>
      <c r="J46" s="12" t="s">
        <v>110</v>
      </c>
      <c r="K46" s="12" t="s">
        <v>17</v>
      </c>
      <c r="L46" s="14">
        <v>476.41</v>
      </c>
      <c r="M46" s="21">
        <v>43040</v>
      </c>
      <c r="N46" s="41">
        <v>43064</v>
      </c>
      <c r="O46" s="4"/>
    </row>
    <row r="47" spans="2:15" ht="51" x14ac:dyDescent="0.25">
      <c r="B47" s="5">
        <v>25</v>
      </c>
      <c r="C47" s="20">
        <v>1</v>
      </c>
      <c r="D47" s="12" t="s">
        <v>111</v>
      </c>
      <c r="E47" s="12" t="s">
        <v>11</v>
      </c>
      <c r="F47" s="12" t="s">
        <v>12</v>
      </c>
      <c r="G47" s="12" t="s">
        <v>22</v>
      </c>
      <c r="H47" s="12" t="s">
        <v>37</v>
      </c>
      <c r="I47" s="12" t="s">
        <v>43</v>
      </c>
      <c r="J47" s="12" t="s">
        <v>112</v>
      </c>
      <c r="K47" s="12" t="s">
        <v>17</v>
      </c>
      <c r="L47" s="14">
        <v>474.31799999999998</v>
      </c>
      <c r="M47" s="21">
        <v>43009</v>
      </c>
      <c r="N47" s="41">
        <v>43033</v>
      </c>
      <c r="O47" s="4"/>
    </row>
    <row r="48" spans="2:15" ht="51" x14ac:dyDescent="0.25">
      <c r="B48" s="5">
        <v>26</v>
      </c>
      <c r="C48" s="20">
        <v>1</v>
      </c>
      <c r="D48" s="12" t="s">
        <v>113</v>
      </c>
      <c r="E48" s="12" t="s">
        <v>11</v>
      </c>
      <c r="F48" s="12" t="s">
        <v>12</v>
      </c>
      <c r="G48" s="12" t="s">
        <v>22</v>
      </c>
      <c r="H48" s="12" t="s">
        <v>37</v>
      </c>
      <c r="I48" s="12" t="s">
        <v>43</v>
      </c>
      <c r="J48" s="12" t="s">
        <v>114</v>
      </c>
      <c r="K48" s="12" t="s">
        <v>17</v>
      </c>
      <c r="L48" s="14">
        <v>1879.9237288135594</v>
      </c>
      <c r="M48" s="21">
        <v>42887</v>
      </c>
      <c r="N48" s="41">
        <v>42911</v>
      </c>
      <c r="O48" s="4"/>
    </row>
    <row r="49" spans="2:15" ht="51" x14ac:dyDescent="0.25">
      <c r="B49" s="5">
        <v>27</v>
      </c>
      <c r="C49" s="20">
        <v>1</v>
      </c>
      <c r="D49" s="12" t="s">
        <v>116</v>
      </c>
      <c r="E49" s="12" t="s">
        <v>11</v>
      </c>
      <c r="F49" s="12" t="s">
        <v>12</v>
      </c>
      <c r="G49" s="12" t="s">
        <v>22</v>
      </c>
      <c r="H49" s="12" t="s">
        <v>37</v>
      </c>
      <c r="I49" s="12" t="s">
        <v>43</v>
      </c>
      <c r="J49" s="12" t="s">
        <v>115</v>
      </c>
      <c r="K49" s="12" t="s">
        <v>17</v>
      </c>
      <c r="L49" s="14">
        <v>1371.0677966101696</v>
      </c>
      <c r="M49" s="21">
        <v>42979</v>
      </c>
      <c r="N49" s="41">
        <v>43003</v>
      </c>
      <c r="O49" s="4"/>
    </row>
    <row r="50" spans="2:15" ht="51" x14ac:dyDescent="0.25">
      <c r="B50" s="5">
        <v>28</v>
      </c>
      <c r="C50" s="20">
        <v>1</v>
      </c>
      <c r="D50" s="12" t="s">
        <v>117</v>
      </c>
      <c r="E50" s="12" t="s">
        <v>24</v>
      </c>
      <c r="F50" s="12" t="s">
        <v>12</v>
      </c>
      <c r="G50" s="12" t="s">
        <v>22</v>
      </c>
      <c r="H50" s="12" t="s">
        <v>37</v>
      </c>
      <c r="I50" s="12" t="s">
        <v>44</v>
      </c>
      <c r="J50" s="12" t="s">
        <v>255</v>
      </c>
      <c r="K50" s="12" t="s">
        <v>17</v>
      </c>
      <c r="L50" s="14">
        <v>13830.231</v>
      </c>
      <c r="M50" s="21">
        <v>42917</v>
      </c>
      <c r="N50" s="41">
        <v>43003</v>
      </c>
      <c r="O50" s="4"/>
    </row>
    <row r="51" spans="2:15" ht="51" x14ac:dyDescent="0.25">
      <c r="B51" s="5">
        <v>29</v>
      </c>
      <c r="C51" s="20">
        <v>1</v>
      </c>
      <c r="D51" s="12" t="s">
        <v>118</v>
      </c>
      <c r="E51" s="12" t="s">
        <v>24</v>
      </c>
      <c r="F51" s="12" t="s">
        <v>12</v>
      </c>
      <c r="G51" s="12" t="s">
        <v>22</v>
      </c>
      <c r="H51" s="12" t="s">
        <v>37</v>
      </c>
      <c r="I51" s="12" t="s">
        <v>44</v>
      </c>
      <c r="J51" s="12" t="s">
        <v>256</v>
      </c>
      <c r="K51" s="12" t="s">
        <v>17</v>
      </c>
      <c r="L51" s="14">
        <v>6852.8813559322034</v>
      </c>
      <c r="M51" s="21">
        <v>42979</v>
      </c>
      <c r="N51" s="41">
        <v>43033</v>
      </c>
      <c r="O51" s="4"/>
    </row>
    <row r="52" spans="2:15" ht="51" x14ac:dyDescent="0.25">
      <c r="B52" s="5">
        <v>30</v>
      </c>
      <c r="C52" s="20">
        <v>1</v>
      </c>
      <c r="D52" s="12" t="s">
        <v>119</v>
      </c>
      <c r="E52" s="12" t="s">
        <v>24</v>
      </c>
      <c r="F52" s="12" t="s">
        <v>12</v>
      </c>
      <c r="G52" s="12" t="s">
        <v>22</v>
      </c>
      <c r="H52" s="12" t="s">
        <v>37</v>
      </c>
      <c r="I52" s="12" t="s">
        <v>44</v>
      </c>
      <c r="J52" s="12" t="s">
        <v>257</v>
      </c>
      <c r="K52" s="12" t="s">
        <v>17</v>
      </c>
      <c r="L52" s="14">
        <v>815.92600000000004</v>
      </c>
      <c r="M52" s="21">
        <v>42887</v>
      </c>
      <c r="N52" s="41">
        <v>42911</v>
      </c>
      <c r="O52" s="4"/>
    </row>
    <row r="53" spans="2:15" ht="51" x14ac:dyDescent="0.25">
      <c r="B53" s="5">
        <v>31</v>
      </c>
      <c r="C53" s="20">
        <v>1</v>
      </c>
      <c r="D53" s="12" t="s">
        <v>120</v>
      </c>
      <c r="E53" s="12" t="s">
        <v>24</v>
      </c>
      <c r="F53" s="12" t="s">
        <v>12</v>
      </c>
      <c r="G53" s="12" t="s">
        <v>22</v>
      </c>
      <c r="H53" s="12" t="s">
        <v>37</v>
      </c>
      <c r="I53" s="12" t="s">
        <v>44</v>
      </c>
      <c r="J53" s="12" t="s">
        <v>121</v>
      </c>
      <c r="K53" s="12" t="s">
        <v>17</v>
      </c>
      <c r="L53" s="14">
        <v>704.61016949152554</v>
      </c>
      <c r="M53" s="21">
        <v>42887</v>
      </c>
      <c r="N53" s="41">
        <v>42911</v>
      </c>
      <c r="O53" s="4"/>
    </row>
    <row r="54" spans="2:15" ht="51" x14ac:dyDescent="0.25">
      <c r="B54" s="5">
        <v>32</v>
      </c>
      <c r="C54" s="20">
        <v>1</v>
      </c>
      <c r="D54" s="12" t="s">
        <v>122</v>
      </c>
      <c r="E54" s="12" t="s">
        <v>24</v>
      </c>
      <c r="F54" s="12" t="s">
        <v>12</v>
      </c>
      <c r="G54" s="12" t="s">
        <v>22</v>
      </c>
      <c r="H54" s="12" t="s">
        <v>37</v>
      </c>
      <c r="I54" s="12" t="s">
        <v>44</v>
      </c>
      <c r="J54" s="12" t="s">
        <v>123</v>
      </c>
      <c r="K54" s="12" t="s">
        <v>17</v>
      </c>
      <c r="L54" s="14">
        <v>122.89067796610169</v>
      </c>
      <c r="M54" s="21">
        <v>42917</v>
      </c>
      <c r="N54" s="41">
        <v>42941</v>
      </c>
      <c r="O54" s="4"/>
    </row>
    <row r="55" spans="2:15" ht="63.75" x14ac:dyDescent="0.25">
      <c r="B55" s="5" t="s">
        <v>132</v>
      </c>
      <c r="C55" s="20">
        <v>1</v>
      </c>
      <c r="D55" s="12" t="s">
        <v>124</v>
      </c>
      <c r="E55" s="12" t="s">
        <v>11</v>
      </c>
      <c r="F55" s="12" t="s">
        <v>12</v>
      </c>
      <c r="G55" s="12" t="s">
        <v>22</v>
      </c>
      <c r="H55" s="12" t="s">
        <v>37</v>
      </c>
      <c r="I55" s="12" t="s">
        <v>45</v>
      </c>
      <c r="J55" s="12" t="s">
        <v>129</v>
      </c>
      <c r="K55" s="12" t="s">
        <v>17</v>
      </c>
      <c r="L55" s="14">
        <v>15784.498</v>
      </c>
      <c r="M55" s="21">
        <v>42887</v>
      </c>
      <c r="N55" s="41">
        <v>43033</v>
      </c>
      <c r="O55" s="4"/>
    </row>
    <row r="56" spans="2:15" ht="63.75" x14ac:dyDescent="0.25">
      <c r="B56" s="5" t="s">
        <v>133</v>
      </c>
      <c r="C56" s="20">
        <v>1</v>
      </c>
      <c r="D56" s="12" t="s">
        <v>125</v>
      </c>
      <c r="E56" s="12" t="s">
        <v>11</v>
      </c>
      <c r="F56" s="12" t="s">
        <v>12</v>
      </c>
      <c r="G56" s="12" t="s">
        <v>22</v>
      </c>
      <c r="H56" s="12" t="s">
        <v>37</v>
      </c>
      <c r="I56" s="12" t="s">
        <v>45</v>
      </c>
      <c r="J56" s="12" t="s">
        <v>131</v>
      </c>
      <c r="K56" s="12" t="s">
        <v>17</v>
      </c>
      <c r="L56" s="14">
        <v>9860.9310000000005</v>
      </c>
      <c r="M56" s="21">
        <v>42887</v>
      </c>
      <c r="N56" s="41">
        <v>43033</v>
      </c>
      <c r="O56" s="4"/>
    </row>
    <row r="57" spans="2:15" ht="63.75" x14ac:dyDescent="0.25">
      <c r="B57" s="5" t="s">
        <v>134</v>
      </c>
      <c r="C57" s="20">
        <v>1</v>
      </c>
      <c r="D57" s="12" t="s">
        <v>126</v>
      </c>
      <c r="E57" s="12" t="s">
        <v>11</v>
      </c>
      <c r="F57" s="12" t="s">
        <v>12</v>
      </c>
      <c r="G57" s="12" t="s">
        <v>22</v>
      </c>
      <c r="H57" s="12" t="s">
        <v>37</v>
      </c>
      <c r="I57" s="12" t="s">
        <v>45</v>
      </c>
      <c r="J57" s="12" t="s">
        <v>130</v>
      </c>
      <c r="K57" s="12" t="s">
        <v>17</v>
      </c>
      <c r="L57" s="14">
        <v>4347.8109999999997</v>
      </c>
      <c r="M57" s="21">
        <v>42887</v>
      </c>
      <c r="N57" s="41">
        <v>43033</v>
      </c>
      <c r="O57" s="4"/>
    </row>
    <row r="58" spans="2:15" ht="63.75" x14ac:dyDescent="0.25">
      <c r="B58" s="5" t="s">
        <v>135</v>
      </c>
      <c r="C58" s="20">
        <v>1</v>
      </c>
      <c r="D58" s="12" t="s">
        <v>127</v>
      </c>
      <c r="E58" s="12" t="s">
        <v>11</v>
      </c>
      <c r="F58" s="12" t="s">
        <v>12</v>
      </c>
      <c r="G58" s="12" t="s">
        <v>22</v>
      </c>
      <c r="H58" s="12" t="s">
        <v>37</v>
      </c>
      <c r="I58" s="12" t="s">
        <v>45</v>
      </c>
      <c r="J58" s="12" t="s">
        <v>128</v>
      </c>
      <c r="K58" s="12" t="s">
        <v>17</v>
      </c>
      <c r="L58" s="14">
        <v>3450.4360000000001</v>
      </c>
      <c r="M58" s="21">
        <v>42887</v>
      </c>
      <c r="N58" s="41">
        <v>43033</v>
      </c>
      <c r="O58" s="4"/>
    </row>
    <row r="59" spans="2:15" ht="51" x14ac:dyDescent="0.25">
      <c r="B59" s="5">
        <v>34</v>
      </c>
      <c r="C59" s="20">
        <v>1</v>
      </c>
      <c r="D59" s="12" t="s">
        <v>277</v>
      </c>
      <c r="E59" s="12" t="s">
        <v>11</v>
      </c>
      <c r="F59" s="12" t="s">
        <v>12</v>
      </c>
      <c r="G59" s="12" t="s">
        <v>22</v>
      </c>
      <c r="H59" s="12" t="s">
        <v>37</v>
      </c>
      <c r="I59" s="12" t="s">
        <v>45</v>
      </c>
      <c r="J59" s="12" t="s">
        <v>291</v>
      </c>
      <c r="K59" s="12" t="s">
        <v>17</v>
      </c>
      <c r="L59" s="14">
        <v>11200</v>
      </c>
      <c r="M59" s="21">
        <v>42736</v>
      </c>
      <c r="N59" s="41">
        <v>43100</v>
      </c>
      <c r="O59" s="4"/>
    </row>
    <row r="60" spans="2:15" ht="51" x14ac:dyDescent="0.25">
      <c r="B60" s="5">
        <v>35</v>
      </c>
      <c r="C60" s="20">
        <v>1</v>
      </c>
      <c r="D60" s="12" t="s">
        <v>285</v>
      </c>
      <c r="E60" s="12" t="s">
        <v>11</v>
      </c>
      <c r="F60" s="12" t="s">
        <v>12</v>
      </c>
      <c r="G60" s="12" t="s">
        <v>22</v>
      </c>
      <c r="H60" s="12" t="s">
        <v>37</v>
      </c>
      <c r="I60" s="12" t="s">
        <v>45</v>
      </c>
      <c r="J60" s="12" t="s">
        <v>292</v>
      </c>
      <c r="K60" s="12" t="s">
        <v>17</v>
      </c>
      <c r="L60" s="14">
        <v>700</v>
      </c>
      <c r="M60" s="21">
        <v>42856</v>
      </c>
      <c r="N60" s="41">
        <v>43100</v>
      </c>
      <c r="O60" s="4"/>
    </row>
    <row r="61" spans="2:15" ht="51" x14ac:dyDescent="0.25">
      <c r="B61" s="5">
        <v>36</v>
      </c>
      <c r="C61" s="20">
        <v>1</v>
      </c>
      <c r="D61" s="12" t="s">
        <v>278</v>
      </c>
      <c r="E61" s="12" t="s">
        <v>11</v>
      </c>
      <c r="F61" s="12" t="s">
        <v>12</v>
      </c>
      <c r="G61" s="12" t="s">
        <v>22</v>
      </c>
      <c r="H61" s="12" t="s">
        <v>37</v>
      </c>
      <c r="I61" s="12" t="s">
        <v>46</v>
      </c>
      <c r="J61" s="12" t="s">
        <v>293</v>
      </c>
      <c r="K61" s="12" t="s">
        <v>17</v>
      </c>
      <c r="L61" s="14">
        <v>3400</v>
      </c>
      <c r="M61" s="21">
        <v>42736</v>
      </c>
      <c r="N61" s="41">
        <v>43100</v>
      </c>
      <c r="O61" s="4"/>
    </row>
    <row r="62" spans="2:15" ht="63.75" customHeight="1" x14ac:dyDescent="0.25">
      <c r="B62" s="5" t="s">
        <v>136</v>
      </c>
      <c r="C62" s="20">
        <v>1</v>
      </c>
      <c r="D62" s="12" t="s">
        <v>139</v>
      </c>
      <c r="E62" s="12" t="s">
        <v>11</v>
      </c>
      <c r="F62" s="12" t="s">
        <v>12</v>
      </c>
      <c r="G62" s="12" t="s">
        <v>22</v>
      </c>
      <c r="H62" s="12" t="s">
        <v>37</v>
      </c>
      <c r="I62" s="12" t="s">
        <v>46</v>
      </c>
      <c r="J62" s="12" t="s">
        <v>142</v>
      </c>
      <c r="K62" s="12" t="s">
        <v>17</v>
      </c>
      <c r="L62" s="14">
        <v>14532.12</v>
      </c>
      <c r="M62" s="21">
        <v>42887</v>
      </c>
      <c r="N62" s="41">
        <v>43054</v>
      </c>
      <c r="O62" s="4"/>
    </row>
    <row r="63" spans="2:15" ht="63.75" x14ac:dyDescent="0.25">
      <c r="B63" s="5" t="s">
        <v>137</v>
      </c>
      <c r="C63" s="20">
        <v>1</v>
      </c>
      <c r="D63" s="12" t="s">
        <v>140</v>
      </c>
      <c r="E63" s="12" t="s">
        <v>11</v>
      </c>
      <c r="F63" s="12" t="s">
        <v>12</v>
      </c>
      <c r="G63" s="12" t="s">
        <v>22</v>
      </c>
      <c r="H63" s="12" t="s">
        <v>37</v>
      </c>
      <c r="I63" s="12" t="s">
        <v>46</v>
      </c>
      <c r="J63" s="12" t="s">
        <v>143</v>
      </c>
      <c r="K63" s="12" t="s">
        <v>17</v>
      </c>
      <c r="L63" s="14">
        <v>5027.0010000000002</v>
      </c>
      <c r="M63" s="21">
        <v>42887</v>
      </c>
      <c r="N63" s="41">
        <v>43054</v>
      </c>
      <c r="O63" s="4"/>
    </row>
    <row r="64" spans="2:15" ht="63.75" x14ac:dyDescent="0.25">
      <c r="B64" s="5" t="s">
        <v>138</v>
      </c>
      <c r="C64" s="20">
        <v>1</v>
      </c>
      <c r="D64" s="12" t="s">
        <v>141</v>
      </c>
      <c r="E64" s="12" t="s">
        <v>11</v>
      </c>
      <c r="F64" s="12" t="s">
        <v>12</v>
      </c>
      <c r="G64" s="12" t="s">
        <v>22</v>
      </c>
      <c r="H64" s="12" t="s">
        <v>37</v>
      </c>
      <c r="I64" s="12" t="s">
        <v>46</v>
      </c>
      <c r="J64" s="12" t="s">
        <v>144</v>
      </c>
      <c r="K64" s="12" t="s">
        <v>17</v>
      </c>
      <c r="L64" s="14">
        <v>20155.960999999999</v>
      </c>
      <c r="M64" s="21">
        <v>42887</v>
      </c>
      <c r="N64" s="41">
        <v>43054</v>
      </c>
      <c r="O64" s="4"/>
    </row>
    <row r="65" spans="2:15" ht="51" x14ac:dyDescent="0.25">
      <c r="B65" s="5">
        <v>38</v>
      </c>
      <c r="C65" s="20">
        <v>1</v>
      </c>
      <c r="D65" s="12" t="s">
        <v>145</v>
      </c>
      <c r="E65" s="12" t="s">
        <v>11</v>
      </c>
      <c r="F65" s="12" t="s">
        <v>12</v>
      </c>
      <c r="G65" s="12" t="s">
        <v>22</v>
      </c>
      <c r="H65" s="12" t="s">
        <v>37</v>
      </c>
      <c r="I65" s="12" t="s">
        <v>46</v>
      </c>
      <c r="J65" s="12" t="s">
        <v>146</v>
      </c>
      <c r="K65" s="12" t="s">
        <v>17</v>
      </c>
      <c r="L65" s="14">
        <v>818.06779661016958</v>
      </c>
      <c r="M65" s="21">
        <v>42887</v>
      </c>
      <c r="N65" s="41">
        <v>42911</v>
      </c>
      <c r="O65" s="4"/>
    </row>
    <row r="66" spans="2:15" ht="51" x14ac:dyDescent="0.25">
      <c r="B66" s="5">
        <v>39</v>
      </c>
      <c r="C66" s="20">
        <v>1</v>
      </c>
      <c r="D66" s="12" t="s">
        <v>147</v>
      </c>
      <c r="E66" s="12" t="s">
        <v>11</v>
      </c>
      <c r="F66" s="12" t="s">
        <v>12</v>
      </c>
      <c r="G66" s="12" t="s">
        <v>22</v>
      </c>
      <c r="H66" s="12" t="s">
        <v>37</v>
      </c>
      <c r="I66" s="12" t="s">
        <v>46</v>
      </c>
      <c r="J66" s="12" t="s">
        <v>148</v>
      </c>
      <c r="K66" s="12" t="s">
        <v>17</v>
      </c>
      <c r="L66" s="14">
        <v>303.78500000000003</v>
      </c>
      <c r="M66" s="21">
        <v>42917</v>
      </c>
      <c r="N66" s="41">
        <v>42941</v>
      </c>
      <c r="O66" s="4"/>
    </row>
    <row r="67" spans="2:15" ht="51" x14ac:dyDescent="0.25">
      <c r="B67" s="5">
        <v>40</v>
      </c>
      <c r="C67" s="20">
        <v>1</v>
      </c>
      <c r="D67" s="12" t="s">
        <v>286</v>
      </c>
      <c r="E67" s="12" t="s">
        <v>11</v>
      </c>
      <c r="F67" s="12" t="s">
        <v>12</v>
      </c>
      <c r="G67" s="12" t="s">
        <v>22</v>
      </c>
      <c r="H67" s="12" t="s">
        <v>37</v>
      </c>
      <c r="I67" s="12" t="s">
        <v>46</v>
      </c>
      <c r="J67" s="12" t="s">
        <v>294</v>
      </c>
      <c r="K67" s="12" t="s">
        <v>17</v>
      </c>
      <c r="L67" s="14">
        <v>268.88983050847463</v>
      </c>
      <c r="M67" s="21">
        <v>42887</v>
      </c>
      <c r="N67" s="41">
        <v>43003</v>
      </c>
      <c r="O67" s="4"/>
    </row>
    <row r="68" spans="2:15" ht="51" x14ac:dyDescent="0.25">
      <c r="B68" s="5">
        <v>41</v>
      </c>
      <c r="C68" s="20">
        <v>1</v>
      </c>
      <c r="D68" s="12" t="s">
        <v>149</v>
      </c>
      <c r="E68" s="12" t="s">
        <v>24</v>
      </c>
      <c r="F68" s="12" t="s">
        <v>12</v>
      </c>
      <c r="G68" s="12" t="s">
        <v>22</v>
      </c>
      <c r="H68" s="12" t="s">
        <v>37</v>
      </c>
      <c r="I68" s="12" t="s">
        <v>47</v>
      </c>
      <c r="J68" s="12" t="s">
        <v>150</v>
      </c>
      <c r="K68" s="12" t="s">
        <v>17</v>
      </c>
      <c r="L68" s="14">
        <v>155.4271186440678</v>
      </c>
      <c r="M68" s="21">
        <v>42856</v>
      </c>
      <c r="N68" s="41">
        <v>42880</v>
      </c>
      <c r="O68" s="4"/>
    </row>
    <row r="69" spans="2:15" ht="51" x14ac:dyDescent="0.25">
      <c r="B69" s="5">
        <v>42</v>
      </c>
      <c r="C69" s="20">
        <v>1</v>
      </c>
      <c r="D69" s="12" t="s">
        <v>279</v>
      </c>
      <c r="E69" s="12" t="s">
        <v>24</v>
      </c>
      <c r="F69" s="12" t="s">
        <v>12</v>
      </c>
      <c r="G69" s="12" t="s">
        <v>22</v>
      </c>
      <c r="H69" s="12" t="s">
        <v>37</v>
      </c>
      <c r="I69" s="12" t="s">
        <v>47</v>
      </c>
      <c r="J69" s="12" t="s">
        <v>295</v>
      </c>
      <c r="K69" s="12" t="s">
        <v>17</v>
      </c>
      <c r="L69" s="14">
        <v>4376.2711864406783</v>
      </c>
      <c r="M69" s="21">
        <v>42736</v>
      </c>
      <c r="N69" s="41">
        <v>43100</v>
      </c>
      <c r="O69" s="4"/>
    </row>
    <row r="70" spans="2:15" ht="63.75" customHeight="1" x14ac:dyDescent="0.25">
      <c r="B70" s="5" t="s">
        <v>151</v>
      </c>
      <c r="C70" s="20">
        <v>1</v>
      </c>
      <c r="D70" s="12" t="s">
        <v>163</v>
      </c>
      <c r="E70" s="12" t="s">
        <v>24</v>
      </c>
      <c r="F70" s="12" t="s">
        <v>12</v>
      </c>
      <c r="G70" s="12" t="s">
        <v>22</v>
      </c>
      <c r="H70" s="12" t="s">
        <v>37</v>
      </c>
      <c r="I70" s="12" t="s">
        <v>47</v>
      </c>
      <c r="J70" s="12" t="s">
        <v>175</v>
      </c>
      <c r="K70" s="12" t="s">
        <v>17</v>
      </c>
      <c r="L70" s="14">
        <v>718.70899999999995</v>
      </c>
      <c r="M70" s="21">
        <v>42887</v>
      </c>
      <c r="N70" s="41">
        <v>43033</v>
      </c>
      <c r="O70" s="4"/>
    </row>
    <row r="71" spans="2:15" ht="63.75" x14ac:dyDescent="0.25">
      <c r="B71" s="5" t="s">
        <v>152</v>
      </c>
      <c r="C71" s="20">
        <v>1</v>
      </c>
      <c r="D71" s="12" t="s">
        <v>164</v>
      </c>
      <c r="E71" s="12" t="s">
        <v>24</v>
      </c>
      <c r="F71" s="12" t="s">
        <v>12</v>
      </c>
      <c r="G71" s="12" t="s">
        <v>22</v>
      </c>
      <c r="H71" s="12" t="s">
        <v>37</v>
      </c>
      <c r="I71" s="12" t="s">
        <v>47</v>
      </c>
      <c r="J71" s="12" t="s">
        <v>176</v>
      </c>
      <c r="K71" s="12" t="s">
        <v>17</v>
      </c>
      <c r="L71" s="14">
        <v>639.09500000000003</v>
      </c>
      <c r="M71" s="21">
        <v>42887</v>
      </c>
      <c r="N71" s="41">
        <v>43033</v>
      </c>
      <c r="O71" s="4"/>
    </row>
    <row r="72" spans="2:15" ht="63.75" x14ac:dyDescent="0.25">
      <c r="B72" s="5" t="s">
        <v>153</v>
      </c>
      <c r="C72" s="20">
        <v>1</v>
      </c>
      <c r="D72" s="12" t="s">
        <v>165</v>
      </c>
      <c r="E72" s="12" t="s">
        <v>24</v>
      </c>
      <c r="F72" s="12" t="s">
        <v>12</v>
      </c>
      <c r="G72" s="12" t="s">
        <v>22</v>
      </c>
      <c r="H72" s="12" t="s">
        <v>37</v>
      </c>
      <c r="I72" s="12" t="s">
        <v>47</v>
      </c>
      <c r="J72" s="12" t="s">
        <v>177</v>
      </c>
      <c r="K72" s="12" t="s">
        <v>17</v>
      </c>
      <c r="L72" s="14">
        <v>527.38099999999997</v>
      </c>
      <c r="M72" s="21">
        <v>42887</v>
      </c>
      <c r="N72" s="41">
        <v>43033</v>
      </c>
      <c r="O72" s="4"/>
    </row>
    <row r="73" spans="2:15" ht="63.75" x14ac:dyDescent="0.25">
      <c r="B73" s="5" t="s">
        <v>154</v>
      </c>
      <c r="C73" s="20">
        <v>1</v>
      </c>
      <c r="D73" s="12" t="s">
        <v>166</v>
      </c>
      <c r="E73" s="12" t="s">
        <v>24</v>
      </c>
      <c r="F73" s="12" t="s">
        <v>12</v>
      </c>
      <c r="G73" s="12" t="s">
        <v>22</v>
      </c>
      <c r="H73" s="12" t="s">
        <v>37</v>
      </c>
      <c r="I73" s="12" t="s">
        <v>47</v>
      </c>
      <c r="J73" s="12" t="s">
        <v>178</v>
      </c>
      <c r="K73" s="12" t="s">
        <v>17</v>
      </c>
      <c r="L73" s="14">
        <v>3743.6570000000002</v>
      </c>
      <c r="M73" s="21">
        <v>42887</v>
      </c>
      <c r="N73" s="41">
        <v>43033</v>
      </c>
      <c r="O73" s="4"/>
    </row>
    <row r="74" spans="2:15" ht="63.75" x14ac:dyDescent="0.25">
      <c r="B74" s="5" t="s">
        <v>155</v>
      </c>
      <c r="C74" s="20">
        <v>1</v>
      </c>
      <c r="D74" s="12" t="s">
        <v>167</v>
      </c>
      <c r="E74" s="12" t="s">
        <v>24</v>
      </c>
      <c r="F74" s="12" t="s">
        <v>12</v>
      </c>
      <c r="G74" s="12" t="s">
        <v>22</v>
      </c>
      <c r="H74" s="12" t="s">
        <v>37</v>
      </c>
      <c r="I74" s="12" t="s">
        <v>47</v>
      </c>
      <c r="J74" s="12" t="s">
        <v>179</v>
      </c>
      <c r="K74" s="12" t="s">
        <v>17</v>
      </c>
      <c r="L74" s="14">
        <v>1532.664</v>
      </c>
      <c r="M74" s="21">
        <v>42887</v>
      </c>
      <c r="N74" s="41">
        <v>43033</v>
      </c>
      <c r="O74" s="4"/>
    </row>
    <row r="75" spans="2:15" ht="63.75" x14ac:dyDescent="0.25">
      <c r="B75" s="5" t="s">
        <v>156</v>
      </c>
      <c r="C75" s="20">
        <v>1</v>
      </c>
      <c r="D75" s="12" t="s">
        <v>168</v>
      </c>
      <c r="E75" s="12" t="s">
        <v>24</v>
      </c>
      <c r="F75" s="12" t="s">
        <v>12</v>
      </c>
      <c r="G75" s="12" t="s">
        <v>22</v>
      </c>
      <c r="H75" s="12" t="s">
        <v>37</v>
      </c>
      <c r="I75" s="12" t="s">
        <v>47</v>
      </c>
      <c r="J75" s="12" t="s">
        <v>180</v>
      </c>
      <c r="K75" s="12" t="s">
        <v>17</v>
      </c>
      <c r="L75" s="14">
        <v>319.28199999999998</v>
      </c>
      <c r="M75" s="21">
        <v>42887</v>
      </c>
      <c r="N75" s="41">
        <v>43033</v>
      </c>
      <c r="O75" s="4"/>
    </row>
    <row r="76" spans="2:15" ht="63.75" x14ac:dyDescent="0.25">
      <c r="B76" s="5" t="s">
        <v>157</v>
      </c>
      <c r="C76" s="20">
        <v>1</v>
      </c>
      <c r="D76" s="12" t="s">
        <v>169</v>
      </c>
      <c r="E76" s="12" t="s">
        <v>24</v>
      </c>
      <c r="F76" s="12" t="s">
        <v>12</v>
      </c>
      <c r="G76" s="12" t="s">
        <v>22</v>
      </c>
      <c r="H76" s="12" t="s">
        <v>37</v>
      </c>
      <c r="I76" s="12" t="s">
        <v>47</v>
      </c>
      <c r="J76" s="12" t="s">
        <v>181</v>
      </c>
      <c r="K76" s="12" t="s">
        <v>17</v>
      </c>
      <c r="L76" s="14">
        <v>515.81899999999996</v>
      </c>
      <c r="M76" s="21">
        <v>42887</v>
      </c>
      <c r="N76" s="41">
        <v>43033</v>
      </c>
      <c r="O76" s="4"/>
    </row>
    <row r="77" spans="2:15" ht="63.75" x14ac:dyDescent="0.25">
      <c r="B77" s="5" t="s">
        <v>158</v>
      </c>
      <c r="C77" s="20">
        <v>1</v>
      </c>
      <c r="D77" s="12" t="s">
        <v>170</v>
      </c>
      <c r="E77" s="12" t="s">
        <v>24</v>
      </c>
      <c r="F77" s="12" t="s">
        <v>12</v>
      </c>
      <c r="G77" s="12" t="s">
        <v>22</v>
      </c>
      <c r="H77" s="12" t="s">
        <v>37</v>
      </c>
      <c r="I77" s="12" t="s">
        <v>47</v>
      </c>
      <c r="J77" s="12" t="s">
        <v>182</v>
      </c>
      <c r="K77" s="12" t="s">
        <v>17</v>
      </c>
      <c r="L77" s="14">
        <v>1139.703</v>
      </c>
      <c r="M77" s="21">
        <v>42887</v>
      </c>
      <c r="N77" s="41">
        <v>43033</v>
      </c>
      <c r="O77" s="4"/>
    </row>
    <row r="78" spans="2:15" ht="63.75" x14ac:dyDescent="0.25">
      <c r="B78" s="5" t="s">
        <v>159</v>
      </c>
      <c r="C78" s="20">
        <v>1</v>
      </c>
      <c r="D78" s="12" t="s">
        <v>171</v>
      </c>
      <c r="E78" s="12" t="s">
        <v>24</v>
      </c>
      <c r="F78" s="12" t="s">
        <v>12</v>
      </c>
      <c r="G78" s="12" t="s">
        <v>22</v>
      </c>
      <c r="H78" s="12" t="s">
        <v>37</v>
      </c>
      <c r="I78" s="12" t="s">
        <v>47</v>
      </c>
      <c r="J78" s="12" t="s">
        <v>183</v>
      </c>
      <c r="K78" s="12" t="s">
        <v>17</v>
      </c>
      <c r="L78" s="14">
        <v>659.02200000000005</v>
      </c>
      <c r="M78" s="21">
        <v>42887</v>
      </c>
      <c r="N78" s="41">
        <v>43033</v>
      </c>
      <c r="O78" s="4"/>
    </row>
    <row r="79" spans="2:15" ht="63.75" x14ac:dyDescent="0.25">
      <c r="B79" s="5" t="s">
        <v>160</v>
      </c>
      <c r="C79" s="20">
        <v>1</v>
      </c>
      <c r="D79" s="12" t="s">
        <v>172</v>
      </c>
      <c r="E79" s="12" t="s">
        <v>24</v>
      </c>
      <c r="F79" s="12" t="s">
        <v>12</v>
      </c>
      <c r="G79" s="12" t="s">
        <v>22</v>
      </c>
      <c r="H79" s="12" t="s">
        <v>37</v>
      </c>
      <c r="I79" s="12" t="s">
        <v>47</v>
      </c>
      <c r="J79" s="12" t="s">
        <v>184</v>
      </c>
      <c r="K79" s="12" t="s">
        <v>17</v>
      </c>
      <c r="L79" s="14">
        <v>833.48800000000006</v>
      </c>
      <c r="M79" s="21">
        <v>42887</v>
      </c>
      <c r="N79" s="41">
        <v>43033</v>
      </c>
      <c r="O79" s="4"/>
    </row>
    <row r="80" spans="2:15" ht="63.75" x14ac:dyDescent="0.25">
      <c r="B80" s="5" t="s">
        <v>161</v>
      </c>
      <c r="C80" s="20">
        <v>1</v>
      </c>
      <c r="D80" s="12" t="s">
        <v>173</v>
      </c>
      <c r="E80" s="12" t="s">
        <v>24</v>
      </c>
      <c r="F80" s="12" t="s">
        <v>12</v>
      </c>
      <c r="G80" s="12" t="s">
        <v>22</v>
      </c>
      <c r="H80" s="12" t="s">
        <v>37</v>
      </c>
      <c r="I80" s="12" t="s">
        <v>47</v>
      </c>
      <c r="J80" s="12" t="s">
        <v>185</v>
      </c>
      <c r="K80" s="12" t="s">
        <v>17</v>
      </c>
      <c r="L80" s="14">
        <v>1346.2139999999999</v>
      </c>
      <c r="M80" s="21">
        <v>42887</v>
      </c>
      <c r="N80" s="41">
        <v>43033</v>
      </c>
      <c r="O80" s="4"/>
    </row>
    <row r="81" spans="2:15" ht="63.75" x14ac:dyDescent="0.25">
      <c r="B81" s="5" t="s">
        <v>162</v>
      </c>
      <c r="C81" s="20">
        <v>1</v>
      </c>
      <c r="D81" s="12" t="s">
        <v>174</v>
      </c>
      <c r="E81" s="12" t="s">
        <v>24</v>
      </c>
      <c r="F81" s="12" t="s">
        <v>12</v>
      </c>
      <c r="G81" s="12" t="s">
        <v>22</v>
      </c>
      <c r="H81" s="12" t="s">
        <v>37</v>
      </c>
      <c r="I81" s="12" t="s">
        <v>47</v>
      </c>
      <c r="J81" s="12" t="s">
        <v>186</v>
      </c>
      <c r="K81" s="12" t="s">
        <v>17</v>
      </c>
      <c r="L81" s="14">
        <v>1236.0170000000001</v>
      </c>
      <c r="M81" s="21">
        <v>42887</v>
      </c>
      <c r="N81" s="41">
        <v>43033</v>
      </c>
      <c r="O81" s="4"/>
    </row>
    <row r="82" spans="2:15" ht="51" x14ac:dyDescent="0.25">
      <c r="B82" s="5">
        <v>44</v>
      </c>
      <c r="C82" s="20">
        <v>1</v>
      </c>
      <c r="D82" s="12" t="s">
        <v>287</v>
      </c>
      <c r="E82" s="12" t="s">
        <v>24</v>
      </c>
      <c r="F82" s="12" t="s">
        <v>12</v>
      </c>
      <c r="G82" s="12" t="s">
        <v>22</v>
      </c>
      <c r="H82" s="12" t="s">
        <v>37</v>
      </c>
      <c r="I82" s="12" t="s">
        <v>47</v>
      </c>
      <c r="J82" s="12" t="s">
        <v>296</v>
      </c>
      <c r="K82" s="12" t="s">
        <v>17</v>
      </c>
      <c r="L82" s="14">
        <v>500</v>
      </c>
      <c r="M82" s="21">
        <v>42856</v>
      </c>
      <c r="N82" s="41">
        <v>43064</v>
      </c>
      <c r="O82" s="4"/>
    </row>
    <row r="83" spans="2:15" ht="63.75" x14ac:dyDescent="0.25">
      <c r="B83" s="5" t="s">
        <v>187</v>
      </c>
      <c r="C83" s="20">
        <v>1</v>
      </c>
      <c r="D83" s="12" t="s">
        <v>195</v>
      </c>
      <c r="E83" s="12" t="s">
        <v>24</v>
      </c>
      <c r="F83" s="12" t="s">
        <v>12</v>
      </c>
      <c r="G83" s="12" t="s">
        <v>22</v>
      </c>
      <c r="H83" s="12" t="s">
        <v>37</v>
      </c>
      <c r="I83" s="12" t="s">
        <v>48</v>
      </c>
      <c r="J83" s="12" t="s">
        <v>191</v>
      </c>
      <c r="K83" s="12" t="s">
        <v>17</v>
      </c>
      <c r="L83" s="14">
        <v>96.412000000000006</v>
      </c>
      <c r="M83" s="21">
        <v>42979</v>
      </c>
      <c r="N83" s="41">
        <v>43003</v>
      </c>
      <c r="O83" s="4"/>
    </row>
    <row r="84" spans="2:15" ht="63.75" x14ac:dyDescent="0.25">
      <c r="B84" s="5" t="s">
        <v>188</v>
      </c>
      <c r="C84" s="20">
        <v>1</v>
      </c>
      <c r="D84" s="12" t="s">
        <v>196</v>
      </c>
      <c r="E84" s="12" t="s">
        <v>24</v>
      </c>
      <c r="F84" s="12" t="s">
        <v>12</v>
      </c>
      <c r="G84" s="12" t="s">
        <v>22</v>
      </c>
      <c r="H84" s="12" t="s">
        <v>37</v>
      </c>
      <c r="I84" s="12" t="s">
        <v>48</v>
      </c>
      <c r="J84" s="12" t="s">
        <v>192</v>
      </c>
      <c r="K84" s="12" t="s">
        <v>17</v>
      </c>
      <c r="L84" s="14">
        <v>131.21899999999999</v>
      </c>
      <c r="M84" s="21">
        <v>42979</v>
      </c>
      <c r="N84" s="41">
        <v>43003</v>
      </c>
      <c r="O84" s="4"/>
    </row>
    <row r="85" spans="2:15" ht="63.75" x14ac:dyDescent="0.25">
      <c r="B85" s="5" t="s">
        <v>189</v>
      </c>
      <c r="C85" s="20">
        <v>1</v>
      </c>
      <c r="D85" s="12" t="s">
        <v>197</v>
      </c>
      <c r="E85" s="12" t="s">
        <v>24</v>
      </c>
      <c r="F85" s="12" t="s">
        <v>12</v>
      </c>
      <c r="G85" s="12" t="s">
        <v>22</v>
      </c>
      <c r="H85" s="12" t="s">
        <v>37</v>
      </c>
      <c r="I85" s="12" t="s">
        <v>48</v>
      </c>
      <c r="J85" s="12" t="s">
        <v>193</v>
      </c>
      <c r="K85" s="12" t="s">
        <v>17</v>
      </c>
      <c r="L85" s="14">
        <v>254.41300000000001</v>
      </c>
      <c r="M85" s="21">
        <v>42979</v>
      </c>
      <c r="N85" s="41">
        <v>43003</v>
      </c>
      <c r="O85" s="4"/>
    </row>
    <row r="86" spans="2:15" ht="63.75" x14ac:dyDescent="0.25">
      <c r="B86" s="5" t="s">
        <v>190</v>
      </c>
      <c r="C86" s="20">
        <v>1</v>
      </c>
      <c r="D86" s="12" t="s">
        <v>198</v>
      </c>
      <c r="E86" s="12" t="s">
        <v>24</v>
      </c>
      <c r="F86" s="12" t="s">
        <v>12</v>
      </c>
      <c r="G86" s="12" t="s">
        <v>22</v>
      </c>
      <c r="H86" s="12" t="s">
        <v>37</v>
      </c>
      <c r="I86" s="12" t="s">
        <v>48</v>
      </c>
      <c r="J86" s="12" t="s">
        <v>194</v>
      </c>
      <c r="K86" s="12" t="s">
        <v>17</v>
      </c>
      <c r="L86" s="14">
        <v>461.56099999999998</v>
      </c>
      <c r="M86" s="21">
        <v>42979</v>
      </c>
      <c r="N86" s="41">
        <v>43003</v>
      </c>
      <c r="O86" s="4"/>
    </row>
    <row r="87" spans="2:15" ht="63.75" x14ac:dyDescent="0.25">
      <c r="B87" s="5" t="s">
        <v>199</v>
      </c>
      <c r="C87" s="20">
        <v>1</v>
      </c>
      <c r="D87" s="12" t="s">
        <v>205</v>
      </c>
      <c r="E87" s="12" t="s">
        <v>24</v>
      </c>
      <c r="F87" s="12" t="s">
        <v>12</v>
      </c>
      <c r="G87" s="12" t="s">
        <v>22</v>
      </c>
      <c r="H87" s="12" t="s">
        <v>37</v>
      </c>
      <c r="I87" s="12" t="s">
        <v>48</v>
      </c>
      <c r="J87" s="12" t="s">
        <v>202</v>
      </c>
      <c r="K87" s="12" t="s">
        <v>17</v>
      </c>
      <c r="L87" s="14">
        <v>85.028999999999996</v>
      </c>
      <c r="M87" s="21">
        <v>42948</v>
      </c>
      <c r="N87" s="41">
        <v>42972</v>
      </c>
      <c r="O87" s="4"/>
    </row>
    <row r="88" spans="2:15" ht="63.75" x14ac:dyDescent="0.25">
      <c r="B88" s="5" t="s">
        <v>200</v>
      </c>
      <c r="C88" s="20">
        <v>1</v>
      </c>
      <c r="D88" s="12" t="s">
        <v>206</v>
      </c>
      <c r="E88" s="12" t="s">
        <v>24</v>
      </c>
      <c r="F88" s="12" t="s">
        <v>12</v>
      </c>
      <c r="G88" s="12" t="s">
        <v>22</v>
      </c>
      <c r="H88" s="12" t="s">
        <v>37</v>
      </c>
      <c r="I88" s="12" t="s">
        <v>48</v>
      </c>
      <c r="J88" s="12" t="s">
        <v>203</v>
      </c>
      <c r="K88" s="12" t="s">
        <v>17</v>
      </c>
      <c r="L88" s="14">
        <v>151.65799999999999</v>
      </c>
      <c r="M88" s="21">
        <v>42948</v>
      </c>
      <c r="N88" s="41">
        <v>42972</v>
      </c>
      <c r="O88" s="4"/>
    </row>
    <row r="89" spans="2:15" ht="63.75" x14ac:dyDescent="0.25">
      <c r="B89" s="5" t="s">
        <v>201</v>
      </c>
      <c r="C89" s="20">
        <v>1</v>
      </c>
      <c r="D89" s="12" t="s">
        <v>207</v>
      </c>
      <c r="E89" s="12" t="s">
        <v>24</v>
      </c>
      <c r="F89" s="12" t="s">
        <v>12</v>
      </c>
      <c r="G89" s="12" t="s">
        <v>22</v>
      </c>
      <c r="H89" s="12" t="s">
        <v>37</v>
      </c>
      <c r="I89" s="12" t="s">
        <v>48</v>
      </c>
      <c r="J89" s="12" t="s">
        <v>204</v>
      </c>
      <c r="K89" s="12" t="s">
        <v>17</v>
      </c>
      <c r="L89" s="14">
        <v>85.073999999999998</v>
      </c>
      <c r="M89" s="21">
        <v>42948</v>
      </c>
      <c r="N89" s="41">
        <v>42972</v>
      </c>
      <c r="O89" s="4"/>
    </row>
    <row r="90" spans="2:15" ht="51" x14ac:dyDescent="0.25">
      <c r="B90" s="5">
        <v>47</v>
      </c>
      <c r="C90" s="20">
        <v>1</v>
      </c>
      <c r="D90" s="12" t="s">
        <v>208</v>
      </c>
      <c r="E90" s="12" t="s">
        <v>24</v>
      </c>
      <c r="F90" s="12" t="s">
        <v>12</v>
      </c>
      <c r="G90" s="12" t="s">
        <v>22</v>
      </c>
      <c r="H90" s="12" t="s">
        <v>37</v>
      </c>
      <c r="I90" s="12" t="s">
        <v>48</v>
      </c>
      <c r="J90" s="12" t="s">
        <v>237</v>
      </c>
      <c r="K90" s="12" t="s">
        <v>17</v>
      </c>
      <c r="L90" s="14">
        <v>2895.9830508474579</v>
      </c>
      <c r="M90" s="21">
        <v>42948</v>
      </c>
      <c r="N90" s="41">
        <v>42972</v>
      </c>
      <c r="O90" s="4"/>
    </row>
    <row r="91" spans="2:15" ht="51" x14ac:dyDescent="0.25">
      <c r="B91" s="5">
        <v>48</v>
      </c>
      <c r="C91" s="20">
        <v>1</v>
      </c>
      <c r="D91" s="12" t="s">
        <v>209</v>
      </c>
      <c r="E91" s="12" t="s">
        <v>24</v>
      </c>
      <c r="F91" s="12" t="s">
        <v>12</v>
      </c>
      <c r="G91" s="12" t="s">
        <v>22</v>
      </c>
      <c r="H91" s="12" t="s">
        <v>37</v>
      </c>
      <c r="I91" s="12" t="s">
        <v>48</v>
      </c>
      <c r="J91" s="12" t="s">
        <v>210</v>
      </c>
      <c r="K91" s="12" t="s">
        <v>17</v>
      </c>
      <c r="L91" s="14">
        <v>3172.4679999999998</v>
      </c>
      <c r="M91" s="21">
        <v>42979</v>
      </c>
      <c r="N91" s="41">
        <v>43003</v>
      </c>
      <c r="O91" s="4"/>
    </row>
    <row r="92" spans="2:15" ht="51" x14ac:dyDescent="0.25">
      <c r="B92" s="5">
        <v>49</v>
      </c>
      <c r="C92" s="20">
        <v>1</v>
      </c>
      <c r="D92" s="12" t="s">
        <v>211</v>
      </c>
      <c r="E92" s="12" t="s">
        <v>24</v>
      </c>
      <c r="F92" s="12" t="s">
        <v>12</v>
      </c>
      <c r="G92" s="12" t="s">
        <v>22</v>
      </c>
      <c r="H92" s="12" t="s">
        <v>37</v>
      </c>
      <c r="I92" s="12" t="s">
        <v>48</v>
      </c>
      <c r="J92" s="12" t="s">
        <v>212</v>
      </c>
      <c r="K92" s="12" t="s">
        <v>17</v>
      </c>
      <c r="L92" s="14">
        <v>392.33898305084745</v>
      </c>
      <c r="M92" s="21">
        <v>42979</v>
      </c>
      <c r="N92" s="41">
        <v>43003</v>
      </c>
      <c r="O92" s="4"/>
    </row>
    <row r="93" spans="2:15" ht="51" x14ac:dyDescent="0.25">
      <c r="B93" s="5">
        <v>50</v>
      </c>
      <c r="C93" s="20">
        <v>1</v>
      </c>
      <c r="D93" s="12" t="s">
        <v>213</v>
      </c>
      <c r="E93" s="12" t="s">
        <v>24</v>
      </c>
      <c r="F93" s="12" t="s">
        <v>12</v>
      </c>
      <c r="G93" s="12" t="s">
        <v>22</v>
      </c>
      <c r="H93" s="12" t="s">
        <v>37</v>
      </c>
      <c r="I93" s="12" t="s">
        <v>48</v>
      </c>
      <c r="J93" s="12" t="s">
        <v>214</v>
      </c>
      <c r="K93" s="12" t="s">
        <v>17</v>
      </c>
      <c r="L93" s="14">
        <v>206.38200000000001</v>
      </c>
      <c r="M93" s="21">
        <v>42887</v>
      </c>
      <c r="N93" s="41">
        <v>42911</v>
      </c>
      <c r="O93" s="4"/>
    </row>
    <row r="94" spans="2:15" ht="63.75" x14ac:dyDescent="0.25">
      <c r="B94" s="5">
        <v>51</v>
      </c>
      <c r="C94" s="20">
        <v>1</v>
      </c>
      <c r="D94" s="12" t="s">
        <v>215</v>
      </c>
      <c r="E94" s="12" t="s">
        <v>24</v>
      </c>
      <c r="F94" s="12" t="s">
        <v>12</v>
      </c>
      <c r="G94" s="12" t="s">
        <v>22</v>
      </c>
      <c r="H94" s="12" t="s">
        <v>37</v>
      </c>
      <c r="I94" s="12" t="s">
        <v>48</v>
      </c>
      <c r="J94" s="12" t="s">
        <v>260</v>
      </c>
      <c r="K94" s="12" t="s">
        <v>17</v>
      </c>
      <c r="L94" s="14">
        <v>1515.6186440677968</v>
      </c>
      <c r="M94" s="21">
        <v>43009</v>
      </c>
      <c r="N94" s="41">
        <v>43033</v>
      </c>
      <c r="O94" s="4"/>
    </row>
    <row r="95" spans="2:15" ht="51" x14ac:dyDescent="0.25">
      <c r="B95" s="5">
        <v>52</v>
      </c>
      <c r="C95" s="20">
        <v>1</v>
      </c>
      <c r="D95" s="12" t="s">
        <v>216</v>
      </c>
      <c r="E95" s="12" t="s">
        <v>11</v>
      </c>
      <c r="F95" s="12" t="s">
        <v>12</v>
      </c>
      <c r="G95" s="12" t="s">
        <v>22</v>
      </c>
      <c r="H95" s="12" t="s">
        <v>37</v>
      </c>
      <c r="I95" s="12" t="s">
        <v>49</v>
      </c>
      <c r="J95" s="12" t="s">
        <v>261</v>
      </c>
      <c r="K95" s="12" t="s">
        <v>17</v>
      </c>
      <c r="L95" s="14">
        <v>310.06779661016952</v>
      </c>
      <c r="M95" s="21">
        <v>42887</v>
      </c>
      <c r="N95" s="41">
        <v>42911</v>
      </c>
      <c r="O95" s="4"/>
    </row>
    <row r="96" spans="2:15" ht="51" x14ac:dyDescent="0.25">
      <c r="B96" s="5">
        <v>53</v>
      </c>
      <c r="C96" s="20">
        <v>1</v>
      </c>
      <c r="D96" s="12" t="s">
        <v>217</v>
      </c>
      <c r="E96" s="12" t="s">
        <v>11</v>
      </c>
      <c r="F96" s="12" t="s">
        <v>12</v>
      </c>
      <c r="G96" s="12" t="s">
        <v>22</v>
      </c>
      <c r="H96" s="12" t="s">
        <v>37</v>
      </c>
      <c r="I96" s="12" t="s">
        <v>49</v>
      </c>
      <c r="J96" s="12" t="s">
        <v>262</v>
      </c>
      <c r="K96" s="12" t="s">
        <v>17</v>
      </c>
      <c r="L96" s="14">
        <v>337.97457627118644</v>
      </c>
      <c r="M96" s="21">
        <v>42887</v>
      </c>
      <c r="N96" s="41">
        <v>42911</v>
      </c>
      <c r="O96" s="4"/>
    </row>
    <row r="97" spans="2:15" ht="51" x14ac:dyDescent="0.25">
      <c r="B97" s="5">
        <v>54</v>
      </c>
      <c r="C97" s="20">
        <v>1</v>
      </c>
      <c r="D97" s="12" t="s">
        <v>218</v>
      </c>
      <c r="E97" s="12" t="s">
        <v>11</v>
      </c>
      <c r="F97" s="12" t="s">
        <v>12</v>
      </c>
      <c r="G97" s="12" t="s">
        <v>22</v>
      </c>
      <c r="H97" s="12" t="s">
        <v>37</v>
      </c>
      <c r="I97" s="12" t="s">
        <v>49</v>
      </c>
      <c r="J97" s="12" t="s">
        <v>263</v>
      </c>
      <c r="K97" s="12" t="s">
        <v>17</v>
      </c>
      <c r="L97" s="14">
        <v>370.65199999999999</v>
      </c>
      <c r="M97" s="21">
        <v>42887</v>
      </c>
      <c r="N97" s="41">
        <v>42911</v>
      </c>
      <c r="O97" s="4"/>
    </row>
    <row r="98" spans="2:15" ht="51" x14ac:dyDescent="0.25">
      <c r="B98" s="5">
        <v>55</v>
      </c>
      <c r="C98" s="20">
        <v>1</v>
      </c>
      <c r="D98" s="12" t="s">
        <v>219</v>
      </c>
      <c r="E98" s="12" t="s">
        <v>11</v>
      </c>
      <c r="F98" s="12" t="s">
        <v>12</v>
      </c>
      <c r="G98" s="12" t="s">
        <v>22</v>
      </c>
      <c r="H98" s="12" t="s">
        <v>37</v>
      </c>
      <c r="I98" s="12" t="s">
        <v>49</v>
      </c>
      <c r="J98" s="12" t="s">
        <v>264</v>
      </c>
      <c r="K98" s="12" t="s">
        <v>17</v>
      </c>
      <c r="L98" s="14">
        <v>286.06779661016952</v>
      </c>
      <c r="M98" s="21">
        <v>42887</v>
      </c>
      <c r="N98" s="41">
        <v>42911</v>
      </c>
      <c r="O98" s="4"/>
    </row>
    <row r="99" spans="2:15" ht="51" x14ac:dyDescent="0.25">
      <c r="B99" s="5">
        <v>56</v>
      </c>
      <c r="C99" s="20">
        <v>1</v>
      </c>
      <c r="D99" s="12" t="s">
        <v>220</v>
      </c>
      <c r="E99" s="12" t="s">
        <v>11</v>
      </c>
      <c r="F99" s="12" t="s">
        <v>12</v>
      </c>
      <c r="G99" s="12" t="s">
        <v>22</v>
      </c>
      <c r="H99" s="12" t="s">
        <v>37</v>
      </c>
      <c r="I99" s="12" t="s">
        <v>49</v>
      </c>
      <c r="J99" s="12" t="s">
        <v>265</v>
      </c>
      <c r="K99" s="12" t="s">
        <v>17</v>
      </c>
      <c r="L99" s="14">
        <v>287.524</v>
      </c>
      <c r="M99" s="21">
        <v>42917</v>
      </c>
      <c r="N99" s="41">
        <v>42941</v>
      </c>
      <c r="O99" s="4"/>
    </row>
    <row r="100" spans="2:15" ht="51" x14ac:dyDescent="0.25">
      <c r="B100" s="5">
        <v>57</v>
      </c>
      <c r="C100" s="20">
        <v>1</v>
      </c>
      <c r="D100" s="12" t="s">
        <v>221</v>
      </c>
      <c r="E100" s="12" t="s">
        <v>11</v>
      </c>
      <c r="F100" s="12" t="s">
        <v>12</v>
      </c>
      <c r="G100" s="12" t="s">
        <v>22</v>
      </c>
      <c r="H100" s="12" t="s">
        <v>37</v>
      </c>
      <c r="I100" s="12" t="s">
        <v>49</v>
      </c>
      <c r="J100" s="12" t="s">
        <v>266</v>
      </c>
      <c r="K100" s="12" t="s">
        <v>17</v>
      </c>
      <c r="L100" s="14">
        <v>127.905</v>
      </c>
      <c r="M100" s="21">
        <v>42948</v>
      </c>
      <c r="N100" s="41">
        <v>42972</v>
      </c>
      <c r="O100" s="4"/>
    </row>
    <row r="101" spans="2:15" ht="51" x14ac:dyDescent="0.25">
      <c r="B101" s="5">
        <v>58</v>
      </c>
      <c r="C101" s="20">
        <v>1</v>
      </c>
      <c r="D101" s="12" t="s">
        <v>222</v>
      </c>
      <c r="E101" s="12" t="s">
        <v>11</v>
      </c>
      <c r="F101" s="12" t="s">
        <v>12</v>
      </c>
      <c r="G101" s="12" t="s">
        <v>22</v>
      </c>
      <c r="H101" s="12" t="s">
        <v>37</v>
      </c>
      <c r="I101" s="12" t="s">
        <v>49</v>
      </c>
      <c r="J101" s="12" t="s">
        <v>267</v>
      </c>
      <c r="K101" s="12" t="s">
        <v>17</v>
      </c>
      <c r="L101" s="14">
        <v>374.37288135593224</v>
      </c>
      <c r="M101" s="21">
        <v>42948</v>
      </c>
      <c r="N101" s="41">
        <v>42972</v>
      </c>
      <c r="O101" s="4"/>
    </row>
    <row r="102" spans="2:15" ht="51" x14ac:dyDescent="0.25">
      <c r="B102" s="5">
        <v>59</v>
      </c>
      <c r="C102" s="20">
        <v>1</v>
      </c>
      <c r="D102" s="12" t="s">
        <v>223</v>
      </c>
      <c r="E102" s="12" t="s">
        <v>11</v>
      </c>
      <c r="F102" s="12" t="s">
        <v>12</v>
      </c>
      <c r="G102" s="12" t="s">
        <v>22</v>
      </c>
      <c r="H102" s="12" t="s">
        <v>37</v>
      </c>
      <c r="I102" s="12" t="s">
        <v>49</v>
      </c>
      <c r="J102" s="12" t="s">
        <v>268</v>
      </c>
      <c r="K102" s="12" t="s">
        <v>17</v>
      </c>
      <c r="L102" s="14">
        <v>376.005</v>
      </c>
      <c r="M102" s="21">
        <v>42979</v>
      </c>
      <c r="N102" s="41">
        <v>43003</v>
      </c>
      <c r="O102" s="4"/>
    </row>
    <row r="103" spans="2:15" ht="51" x14ac:dyDescent="0.25">
      <c r="B103" s="5">
        <v>60</v>
      </c>
      <c r="C103" s="20">
        <v>1</v>
      </c>
      <c r="D103" s="12" t="s">
        <v>224</v>
      </c>
      <c r="E103" s="12" t="s">
        <v>11</v>
      </c>
      <c r="F103" s="12" t="s">
        <v>12</v>
      </c>
      <c r="G103" s="12" t="s">
        <v>22</v>
      </c>
      <c r="H103" s="12" t="s">
        <v>37</v>
      </c>
      <c r="I103" s="12" t="s">
        <v>49</v>
      </c>
      <c r="J103" s="12" t="s">
        <v>269</v>
      </c>
      <c r="K103" s="12" t="s">
        <v>17</v>
      </c>
      <c r="L103" s="14">
        <v>103.35593220338983</v>
      </c>
      <c r="M103" s="21">
        <v>42979</v>
      </c>
      <c r="N103" s="41">
        <v>43003</v>
      </c>
      <c r="O103" s="4"/>
    </row>
    <row r="104" spans="2:15" ht="51" x14ac:dyDescent="0.25">
      <c r="B104" s="5">
        <v>61</v>
      </c>
      <c r="C104" s="20">
        <v>1</v>
      </c>
      <c r="D104" s="12" t="s">
        <v>225</v>
      </c>
      <c r="E104" s="12" t="s">
        <v>11</v>
      </c>
      <c r="F104" s="12" t="s">
        <v>12</v>
      </c>
      <c r="G104" s="12" t="s">
        <v>22</v>
      </c>
      <c r="H104" s="12" t="s">
        <v>37</v>
      </c>
      <c r="I104" s="12" t="s">
        <v>49</v>
      </c>
      <c r="J104" s="12" t="s">
        <v>270</v>
      </c>
      <c r="K104" s="12" t="s">
        <v>17</v>
      </c>
      <c r="L104" s="14">
        <v>159.9406779661017</v>
      </c>
      <c r="M104" s="21">
        <v>42979</v>
      </c>
      <c r="N104" s="41">
        <v>43003</v>
      </c>
      <c r="O104" s="4"/>
    </row>
    <row r="105" spans="2:15" ht="51" x14ac:dyDescent="0.25">
      <c r="B105" s="5">
        <v>62</v>
      </c>
      <c r="C105" s="20">
        <v>1</v>
      </c>
      <c r="D105" s="12" t="s">
        <v>226</v>
      </c>
      <c r="E105" s="12" t="s">
        <v>11</v>
      </c>
      <c r="F105" s="12" t="s">
        <v>12</v>
      </c>
      <c r="G105" s="12" t="s">
        <v>22</v>
      </c>
      <c r="H105" s="12" t="s">
        <v>37</v>
      </c>
      <c r="I105" s="12" t="s">
        <v>49</v>
      </c>
      <c r="J105" s="12" t="s">
        <v>271</v>
      </c>
      <c r="K105" s="12" t="s">
        <v>17</v>
      </c>
      <c r="L105" s="14">
        <v>342.72033898305091</v>
      </c>
      <c r="M105" s="21">
        <v>42917</v>
      </c>
      <c r="N105" s="41">
        <v>42941</v>
      </c>
      <c r="O105" s="4"/>
    </row>
    <row r="106" spans="2:15" ht="51" x14ac:dyDescent="0.25">
      <c r="B106" s="5">
        <v>63</v>
      </c>
      <c r="C106" s="20">
        <v>1</v>
      </c>
      <c r="D106" s="12" t="s">
        <v>227</v>
      </c>
      <c r="E106" s="12" t="s">
        <v>11</v>
      </c>
      <c r="F106" s="12" t="s">
        <v>12</v>
      </c>
      <c r="G106" s="12" t="s">
        <v>22</v>
      </c>
      <c r="H106" s="12" t="s">
        <v>37</v>
      </c>
      <c r="I106" s="12" t="s">
        <v>49</v>
      </c>
      <c r="J106" s="12" t="s">
        <v>272</v>
      </c>
      <c r="K106" s="12" t="s">
        <v>17</v>
      </c>
      <c r="L106" s="14">
        <v>357.27100000000002</v>
      </c>
      <c r="M106" s="21">
        <v>42917</v>
      </c>
      <c r="N106" s="41">
        <v>42941</v>
      </c>
      <c r="O106" s="4"/>
    </row>
    <row r="107" spans="2:15" ht="51" x14ac:dyDescent="0.25">
      <c r="B107" s="5">
        <v>64</v>
      </c>
      <c r="C107" s="20">
        <v>1</v>
      </c>
      <c r="D107" s="12" t="s">
        <v>228</v>
      </c>
      <c r="E107" s="12" t="s">
        <v>56</v>
      </c>
      <c r="F107" s="12" t="s">
        <v>12</v>
      </c>
      <c r="G107" s="12" t="s">
        <v>22</v>
      </c>
      <c r="H107" s="12" t="s">
        <v>37</v>
      </c>
      <c r="I107" s="12" t="s">
        <v>50</v>
      </c>
      <c r="J107" s="12" t="s">
        <v>273</v>
      </c>
      <c r="K107" s="12" t="s">
        <v>17</v>
      </c>
      <c r="L107" s="14">
        <v>920.58474576271192</v>
      </c>
      <c r="M107" s="21">
        <v>42917</v>
      </c>
      <c r="N107" s="41">
        <v>42941</v>
      </c>
      <c r="O107" s="4"/>
    </row>
    <row r="108" spans="2:15" ht="51" x14ac:dyDescent="0.25">
      <c r="B108" s="5">
        <v>65</v>
      </c>
      <c r="C108" s="20">
        <v>1</v>
      </c>
      <c r="D108" s="12" t="s">
        <v>229</v>
      </c>
      <c r="E108" s="12" t="s">
        <v>56</v>
      </c>
      <c r="F108" s="12" t="s">
        <v>12</v>
      </c>
      <c r="G108" s="12" t="s">
        <v>22</v>
      </c>
      <c r="H108" s="12" t="s">
        <v>37</v>
      </c>
      <c r="I108" s="12" t="s">
        <v>51</v>
      </c>
      <c r="J108" s="12" t="s">
        <v>274</v>
      </c>
      <c r="K108" s="12" t="s">
        <v>17</v>
      </c>
      <c r="L108" s="14">
        <v>477.55084745762713</v>
      </c>
      <c r="M108" s="21">
        <v>42948</v>
      </c>
      <c r="N108" s="41">
        <v>42972</v>
      </c>
      <c r="O108" s="4"/>
    </row>
    <row r="109" spans="2:15" ht="51" x14ac:dyDescent="0.25">
      <c r="B109" s="5">
        <v>66</v>
      </c>
      <c r="C109" s="20">
        <v>1</v>
      </c>
      <c r="D109" s="12" t="s">
        <v>280</v>
      </c>
      <c r="E109" s="12" t="s">
        <v>11</v>
      </c>
      <c r="F109" s="12" t="s">
        <v>12</v>
      </c>
      <c r="G109" s="12" t="s">
        <v>22</v>
      </c>
      <c r="H109" s="12" t="s">
        <v>37</v>
      </c>
      <c r="I109" s="12" t="s">
        <v>52</v>
      </c>
      <c r="J109" s="12" t="s">
        <v>297</v>
      </c>
      <c r="K109" s="12" t="s">
        <v>17</v>
      </c>
      <c r="L109" s="14">
        <v>30</v>
      </c>
      <c r="M109" s="21">
        <v>42826</v>
      </c>
      <c r="N109" s="41">
        <v>43003</v>
      </c>
      <c r="O109" s="4"/>
    </row>
    <row r="110" spans="2:15" ht="51" customHeight="1" x14ac:dyDescent="0.25">
      <c r="B110" s="5">
        <v>67</v>
      </c>
      <c r="C110" s="20">
        <v>1</v>
      </c>
      <c r="D110" s="12" t="s">
        <v>230</v>
      </c>
      <c r="E110" s="12" t="s">
        <v>11</v>
      </c>
      <c r="F110" s="12" t="s">
        <v>12</v>
      </c>
      <c r="G110" s="12" t="s">
        <v>22</v>
      </c>
      <c r="H110" s="12" t="s">
        <v>37</v>
      </c>
      <c r="I110" s="12" t="s">
        <v>53</v>
      </c>
      <c r="J110" s="12" t="s">
        <v>275</v>
      </c>
      <c r="K110" s="12" t="s">
        <v>17</v>
      </c>
      <c r="L110" s="14">
        <v>530.51694915254234</v>
      </c>
      <c r="M110" s="21">
        <v>42948</v>
      </c>
      <c r="N110" s="41">
        <v>42972</v>
      </c>
      <c r="O110" s="4"/>
    </row>
    <row r="111" spans="2:15" ht="51" x14ac:dyDescent="0.25">
      <c r="B111" s="5">
        <v>68</v>
      </c>
      <c r="C111" s="20">
        <v>1</v>
      </c>
      <c r="D111" s="12" t="s">
        <v>231</v>
      </c>
      <c r="E111" s="12" t="s">
        <v>11</v>
      </c>
      <c r="F111" s="12" t="s">
        <v>12</v>
      </c>
      <c r="G111" s="12" t="s">
        <v>22</v>
      </c>
      <c r="H111" s="12" t="s">
        <v>37</v>
      </c>
      <c r="I111" s="12" t="s">
        <v>53</v>
      </c>
      <c r="J111" s="12" t="s">
        <v>276</v>
      </c>
      <c r="K111" s="12" t="s">
        <v>17</v>
      </c>
      <c r="L111" s="14">
        <v>1142.0593220338985</v>
      </c>
      <c r="M111" s="21">
        <v>42979</v>
      </c>
      <c r="N111" s="41">
        <v>43003</v>
      </c>
      <c r="O111" s="4"/>
    </row>
    <row r="112" spans="2:15" ht="51" x14ac:dyDescent="0.25">
      <c r="B112" s="5">
        <v>69</v>
      </c>
      <c r="C112" s="20">
        <v>1</v>
      </c>
      <c r="D112" s="12" t="s">
        <v>232</v>
      </c>
      <c r="E112" s="12" t="s">
        <v>11</v>
      </c>
      <c r="F112" s="12" t="s">
        <v>12</v>
      </c>
      <c r="G112" s="12" t="s">
        <v>22</v>
      </c>
      <c r="H112" s="12" t="s">
        <v>37</v>
      </c>
      <c r="I112" s="12" t="s">
        <v>54</v>
      </c>
      <c r="J112" s="12" t="s">
        <v>258</v>
      </c>
      <c r="K112" s="12" t="s">
        <v>17</v>
      </c>
      <c r="L112" s="14">
        <v>167.60508474576272</v>
      </c>
      <c r="M112" s="21">
        <v>42887</v>
      </c>
      <c r="N112" s="41">
        <v>42911</v>
      </c>
      <c r="O112" s="4"/>
    </row>
    <row r="113" spans="2:15" ht="51" x14ac:dyDescent="0.25">
      <c r="B113" s="5">
        <v>70</v>
      </c>
      <c r="C113" s="20">
        <v>1</v>
      </c>
      <c r="D113" s="12" t="s">
        <v>234</v>
      </c>
      <c r="E113" s="12" t="s">
        <v>11</v>
      </c>
      <c r="F113" s="12" t="s">
        <v>12</v>
      </c>
      <c r="G113" s="12" t="s">
        <v>22</v>
      </c>
      <c r="H113" s="12" t="s">
        <v>37</v>
      </c>
      <c r="I113" s="12" t="s">
        <v>55</v>
      </c>
      <c r="J113" s="12" t="s">
        <v>233</v>
      </c>
      <c r="K113" s="12" t="s">
        <v>17</v>
      </c>
      <c r="L113" s="14">
        <v>262.15499999999997</v>
      </c>
      <c r="M113" s="21">
        <v>42917</v>
      </c>
      <c r="N113" s="41">
        <v>42941</v>
      </c>
      <c r="O113" s="4"/>
    </row>
    <row r="114" spans="2:15" ht="51" x14ac:dyDescent="0.25">
      <c r="B114" s="5">
        <v>71</v>
      </c>
      <c r="C114" s="20">
        <v>1</v>
      </c>
      <c r="D114" s="12" t="s">
        <v>236</v>
      </c>
      <c r="E114" s="12" t="s">
        <v>24</v>
      </c>
      <c r="F114" s="12" t="s">
        <v>12</v>
      </c>
      <c r="G114" s="12" t="s">
        <v>22</v>
      </c>
      <c r="H114" s="12" t="s">
        <v>37</v>
      </c>
      <c r="I114" s="12" t="s">
        <v>55</v>
      </c>
      <c r="J114" s="12" t="s">
        <v>235</v>
      </c>
      <c r="K114" s="12" t="s">
        <v>17</v>
      </c>
      <c r="L114" s="14">
        <v>319.36440677966107</v>
      </c>
      <c r="M114" s="21">
        <v>42917</v>
      </c>
      <c r="N114" s="41">
        <v>42941</v>
      </c>
      <c r="O114" s="4"/>
    </row>
    <row r="115" spans="2:15" ht="51" x14ac:dyDescent="0.25">
      <c r="B115" s="5">
        <v>72</v>
      </c>
      <c r="C115" s="20">
        <v>1</v>
      </c>
      <c r="D115" s="12" t="s">
        <v>281</v>
      </c>
      <c r="E115" s="12" t="s">
        <v>11</v>
      </c>
      <c r="F115" s="12" t="s">
        <v>12</v>
      </c>
      <c r="G115" s="12" t="s">
        <v>22</v>
      </c>
      <c r="H115" s="12" t="s">
        <v>37</v>
      </c>
      <c r="I115" s="12" t="s">
        <v>45</v>
      </c>
      <c r="J115" s="12" t="s">
        <v>298</v>
      </c>
      <c r="K115" s="12" t="s">
        <v>17</v>
      </c>
      <c r="L115" s="14">
        <v>18088.203389830513</v>
      </c>
      <c r="M115" s="21">
        <v>42736</v>
      </c>
      <c r="N115" s="41">
        <v>43100</v>
      </c>
      <c r="O115" s="4"/>
    </row>
    <row r="116" spans="2:15" ht="51" x14ac:dyDescent="0.25">
      <c r="B116" s="5">
        <v>73</v>
      </c>
      <c r="C116" s="20">
        <v>1</v>
      </c>
      <c r="D116" s="12" t="s">
        <v>288</v>
      </c>
      <c r="E116" s="12" t="s">
        <v>11</v>
      </c>
      <c r="F116" s="12" t="s">
        <v>12</v>
      </c>
      <c r="G116" s="12" t="s">
        <v>22</v>
      </c>
      <c r="H116" s="12" t="s">
        <v>37</v>
      </c>
      <c r="I116" s="12" t="s">
        <v>45</v>
      </c>
      <c r="J116" s="12" t="s">
        <v>299</v>
      </c>
      <c r="K116" s="12" t="s">
        <v>17</v>
      </c>
      <c r="L116" s="14">
        <v>300</v>
      </c>
      <c r="M116" s="21">
        <v>42736</v>
      </c>
      <c r="N116" s="41">
        <v>43100</v>
      </c>
      <c r="O116" s="4"/>
    </row>
    <row r="117" spans="2:15" ht="51" x14ac:dyDescent="0.25">
      <c r="B117" s="5">
        <v>74</v>
      </c>
      <c r="C117" s="20">
        <v>1</v>
      </c>
      <c r="D117" s="12" t="s">
        <v>282</v>
      </c>
      <c r="E117" s="12" t="s">
        <v>11</v>
      </c>
      <c r="F117" s="12" t="s">
        <v>12</v>
      </c>
      <c r="G117" s="12" t="s">
        <v>22</v>
      </c>
      <c r="H117" s="12" t="s">
        <v>37</v>
      </c>
      <c r="I117" s="12" t="s">
        <v>46</v>
      </c>
      <c r="J117" s="12" t="s">
        <v>300</v>
      </c>
      <c r="K117" s="12" t="s">
        <v>17</v>
      </c>
      <c r="L117" s="14">
        <v>19160.796610169495</v>
      </c>
      <c r="M117" s="21">
        <v>42736</v>
      </c>
      <c r="N117" s="41">
        <v>43100</v>
      </c>
      <c r="O117" s="4"/>
    </row>
    <row r="118" spans="2:15" ht="51" x14ac:dyDescent="0.25">
      <c r="B118" s="5">
        <v>75</v>
      </c>
      <c r="C118" s="20">
        <v>1</v>
      </c>
      <c r="D118" s="12" t="s">
        <v>289</v>
      </c>
      <c r="E118" s="12" t="s">
        <v>11</v>
      </c>
      <c r="F118" s="12" t="s">
        <v>12</v>
      </c>
      <c r="G118" s="12" t="s">
        <v>22</v>
      </c>
      <c r="H118" s="12" t="s">
        <v>37</v>
      </c>
      <c r="I118" s="12" t="s">
        <v>46</v>
      </c>
      <c r="J118" s="12" t="s">
        <v>301</v>
      </c>
      <c r="K118" s="12" t="s">
        <v>17</v>
      </c>
      <c r="L118" s="14">
        <v>250</v>
      </c>
      <c r="M118" s="21">
        <v>42826</v>
      </c>
      <c r="N118" s="41">
        <v>43033</v>
      </c>
      <c r="O118" s="4"/>
    </row>
    <row r="119" spans="2:15" ht="51" x14ac:dyDescent="0.25">
      <c r="B119" s="5">
        <v>76</v>
      </c>
      <c r="C119" s="20">
        <v>1</v>
      </c>
      <c r="D119" s="12" t="s">
        <v>283</v>
      </c>
      <c r="E119" s="12" t="s">
        <v>24</v>
      </c>
      <c r="F119" s="12" t="s">
        <v>12</v>
      </c>
      <c r="G119" s="12" t="s">
        <v>22</v>
      </c>
      <c r="H119" s="12" t="s">
        <v>37</v>
      </c>
      <c r="I119" s="12" t="s">
        <v>47</v>
      </c>
      <c r="J119" s="12" t="s">
        <v>302</v>
      </c>
      <c r="K119" s="12" t="s">
        <v>17</v>
      </c>
      <c r="L119" s="14">
        <v>600</v>
      </c>
      <c r="M119" s="21">
        <v>42736</v>
      </c>
      <c r="N119" s="41" t="s">
        <v>57</v>
      </c>
      <c r="O119" s="4"/>
    </row>
    <row r="120" spans="2:15" ht="51" x14ac:dyDescent="0.25">
      <c r="B120" s="5">
        <v>77</v>
      </c>
      <c r="C120" s="20">
        <v>1</v>
      </c>
      <c r="D120" s="12" t="s">
        <v>290</v>
      </c>
      <c r="E120" s="12" t="s">
        <v>24</v>
      </c>
      <c r="F120" s="12" t="s">
        <v>12</v>
      </c>
      <c r="G120" s="12" t="s">
        <v>22</v>
      </c>
      <c r="H120" s="12" t="s">
        <v>37</v>
      </c>
      <c r="I120" s="12" t="s">
        <v>47</v>
      </c>
      <c r="J120" s="12" t="s">
        <v>303</v>
      </c>
      <c r="K120" s="12" t="s">
        <v>17</v>
      </c>
      <c r="L120" s="14">
        <v>76.949152542372886</v>
      </c>
      <c r="M120" s="21">
        <v>42736</v>
      </c>
      <c r="N120" s="41" t="s">
        <v>57</v>
      </c>
      <c r="O120" s="4"/>
    </row>
    <row r="121" spans="2:15" ht="51.75" thickBot="1" x14ac:dyDescent="0.3">
      <c r="B121" s="5">
        <v>78</v>
      </c>
      <c r="C121" s="20">
        <v>1</v>
      </c>
      <c r="D121" s="12" t="s">
        <v>284</v>
      </c>
      <c r="E121" s="12" t="s">
        <v>11</v>
      </c>
      <c r="F121" s="12" t="s">
        <v>12</v>
      </c>
      <c r="G121" s="12" t="s">
        <v>22</v>
      </c>
      <c r="H121" s="12" t="s">
        <v>37</v>
      </c>
      <c r="I121" s="12" t="s">
        <v>52</v>
      </c>
      <c r="J121" s="12" t="s">
        <v>304</v>
      </c>
      <c r="K121" s="12" t="s">
        <v>17</v>
      </c>
      <c r="L121" s="14">
        <v>20.000000000000004</v>
      </c>
      <c r="M121" s="21">
        <v>42856</v>
      </c>
      <c r="N121" s="41">
        <v>43003</v>
      </c>
      <c r="O121" s="4"/>
    </row>
    <row r="122" spans="2:15" ht="13.5" thickBot="1" x14ac:dyDescent="0.3">
      <c r="B122" s="18"/>
      <c r="C122" s="26"/>
      <c r="D122" s="10" t="s">
        <v>14</v>
      </c>
      <c r="E122" s="10"/>
      <c r="F122" s="10"/>
      <c r="G122" s="10"/>
      <c r="H122" s="10"/>
      <c r="I122" s="10"/>
      <c r="J122" s="10"/>
      <c r="K122" s="10"/>
      <c r="L122" s="11">
        <f>L123+L126</f>
        <v>23492.027000000002</v>
      </c>
      <c r="M122" s="31"/>
      <c r="N122" s="31"/>
      <c r="O122" s="4"/>
    </row>
    <row r="123" spans="2:15" ht="13.5" thickBot="1" x14ac:dyDescent="0.3">
      <c r="B123" s="18"/>
      <c r="C123" s="26"/>
      <c r="D123" s="10" t="s">
        <v>35</v>
      </c>
      <c r="E123" s="10"/>
      <c r="F123" s="10"/>
      <c r="G123" s="10"/>
      <c r="H123" s="10"/>
      <c r="I123" s="10"/>
      <c r="J123" s="10"/>
      <c r="K123" s="10"/>
      <c r="L123" s="11">
        <f>SUM(L124:L125)</f>
        <v>14084.511000000002</v>
      </c>
      <c r="M123" s="31"/>
      <c r="N123" s="31"/>
      <c r="O123" s="4"/>
    </row>
    <row r="124" spans="2:15" ht="51" x14ac:dyDescent="0.25">
      <c r="B124" s="5">
        <v>1</v>
      </c>
      <c r="C124" s="20">
        <v>1</v>
      </c>
      <c r="D124" s="12" t="s">
        <v>19</v>
      </c>
      <c r="E124" s="13" t="s">
        <v>11</v>
      </c>
      <c r="F124" s="13" t="s">
        <v>12</v>
      </c>
      <c r="G124" s="13" t="s">
        <v>13</v>
      </c>
      <c r="H124" s="13" t="s">
        <v>14</v>
      </c>
      <c r="I124" s="13" t="s">
        <v>15</v>
      </c>
      <c r="J124" s="13" t="s">
        <v>16</v>
      </c>
      <c r="K124" s="13" t="s">
        <v>17</v>
      </c>
      <c r="L124" s="14">
        <f>8899314.56/1.18/1000</f>
        <v>7541.7920000000013</v>
      </c>
      <c r="M124" s="21">
        <v>42887</v>
      </c>
      <c r="N124" s="41">
        <v>43008</v>
      </c>
      <c r="O124" s="4"/>
    </row>
    <row r="125" spans="2:15" ht="39" thickBot="1" x14ac:dyDescent="0.3">
      <c r="B125" s="5">
        <v>2</v>
      </c>
      <c r="C125" s="9">
        <v>1</v>
      </c>
      <c r="D125" s="15" t="s">
        <v>18</v>
      </c>
      <c r="E125" s="16" t="s">
        <v>11</v>
      </c>
      <c r="F125" s="16" t="s">
        <v>12</v>
      </c>
      <c r="G125" s="16" t="s">
        <v>13</v>
      </c>
      <c r="H125" s="16" t="s">
        <v>14</v>
      </c>
      <c r="I125" s="16" t="s">
        <v>15</v>
      </c>
      <c r="J125" s="16" t="s">
        <v>20</v>
      </c>
      <c r="K125" s="16" t="s">
        <v>17</v>
      </c>
      <c r="L125" s="17">
        <f>7720408.42/1.18/1000</f>
        <v>6542.7190000000001</v>
      </c>
      <c r="M125" s="32">
        <v>42887</v>
      </c>
      <c r="N125" s="42">
        <v>43008</v>
      </c>
      <c r="O125" s="4"/>
    </row>
    <row r="126" spans="2:15" ht="13.5" thickBot="1" x14ac:dyDescent="0.3">
      <c r="B126" s="18"/>
      <c r="C126" s="26"/>
      <c r="D126" s="10" t="s">
        <v>36</v>
      </c>
      <c r="E126" s="10"/>
      <c r="F126" s="10"/>
      <c r="G126" s="10"/>
      <c r="H126" s="10"/>
      <c r="I126" s="10"/>
      <c r="J126" s="10"/>
      <c r="K126" s="10"/>
      <c r="L126" s="11">
        <f>SUM(L127:L133)</f>
        <v>9407.5159999999996</v>
      </c>
      <c r="M126" s="31"/>
      <c r="N126" s="31"/>
      <c r="O126" s="4"/>
    </row>
    <row r="127" spans="2:15" ht="51" x14ac:dyDescent="0.25">
      <c r="B127" s="5">
        <v>1</v>
      </c>
      <c r="C127" s="20">
        <v>1</v>
      </c>
      <c r="D127" s="12" t="s">
        <v>21</v>
      </c>
      <c r="E127" s="13" t="s">
        <v>11</v>
      </c>
      <c r="F127" s="13" t="s">
        <v>12</v>
      </c>
      <c r="G127" s="13" t="s">
        <v>22</v>
      </c>
      <c r="H127" s="13" t="s">
        <v>14</v>
      </c>
      <c r="I127" s="13" t="s">
        <v>15</v>
      </c>
      <c r="J127" s="13" t="s">
        <v>23</v>
      </c>
      <c r="K127" s="13" t="s">
        <v>17</v>
      </c>
      <c r="L127" s="14">
        <f>2722209.26/1.18/1000</f>
        <v>2306.9569999999999</v>
      </c>
      <c r="M127" s="21">
        <v>42917</v>
      </c>
      <c r="N127" s="41">
        <v>42948</v>
      </c>
      <c r="O127" s="4"/>
    </row>
    <row r="128" spans="2:15" ht="63.75" x14ac:dyDescent="0.25">
      <c r="B128" s="5">
        <v>2</v>
      </c>
      <c r="C128" s="35">
        <v>1</v>
      </c>
      <c r="D128" s="6" t="s">
        <v>31</v>
      </c>
      <c r="E128" s="4" t="s">
        <v>24</v>
      </c>
      <c r="F128" s="4" t="s">
        <v>12</v>
      </c>
      <c r="G128" s="4" t="s">
        <v>22</v>
      </c>
      <c r="H128" s="4" t="s">
        <v>14</v>
      </c>
      <c r="I128" s="4" t="s">
        <v>29</v>
      </c>
      <c r="J128" s="4" t="s">
        <v>32</v>
      </c>
      <c r="K128" s="4" t="s">
        <v>17</v>
      </c>
      <c r="L128" s="7">
        <f>2618882.56/1.18/1000</f>
        <v>2219.3919999999998</v>
      </c>
      <c r="M128" s="33">
        <v>42887</v>
      </c>
      <c r="N128" s="43">
        <v>42917</v>
      </c>
      <c r="O128" s="4"/>
    </row>
    <row r="129" spans="2:15" ht="51" x14ac:dyDescent="0.25">
      <c r="B129" s="5">
        <v>3</v>
      </c>
      <c r="C129" s="35">
        <v>1</v>
      </c>
      <c r="D129" s="6" t="s">
        <v>30</v>
      </c>
      <c r="E129" s="4" t="s">
        <v>24</v>
      </c>
      <c r="F129" s="4" t="s">
        <v>12</v>
      </c>
      <c r="G129" s="4" t="s">
        <v>22</v>
      </c>
      <c r="H129" s="4" t="s">
        <v>14</v>
      </c>
      <c r="I129" s="4" t="s">
        <v>29</v>
      </c>
      <c r="J129" s="4" t="s">
        <v>33</v>
      </c>
      <c r="K129" s="4" t="s">
        <v>17</v>
      </c>
      <c r="L129" s="7">
        <f>1039777.06/1.18/1000</f>
        <v>881.16700000000014</v>
      </c>
      <c r="M129" s="33">
        <v>42948</v>
      </c>
      <c r="N129" s="43">
        <v>42979</v>
      </c>
      <c r="O129" s="4"/>
    </row>
    <row r="130" spans="2:15" ht="38.25" x14ac:dyDescent="0.25">
      <c r="B130" s="5">
        <v>4</v>
      </c>
      <c r="C130" s="35">
        <v>1</v>
      </c>
      <c r="D130" s="6" t="s">
        <v>25</v>
      </c>
      <c r="E130" s="4" t="s">
        <v>11</v>
      </c>
      <c r="F130" s="4" t="s">
        <v>12</v>
      </c>
      <c r="G130" s="4" t="s">
        <v>22</v>
      </c>
      <c r="H130" s="4" t="s">
        <v>14</v>
      </c>
      <c r="I130" s="4" t="s">
        <v>15</v>
      </c>
      <c r="J130" s="4" t="s">
        <v>34</v>
      </c>
      <c r="K130" s="4" t="s">
        <v>17</v>
      </c>
      <c r="L130" s="7">
        <v>2000</v>
      </c>
      <c r="M130" s="33">
        <v>42856</v>
      </c>
      <c r="N130" s="43">
        <v>43040</v>
      </c>
      <c r="O130" s="4"/>
    </row>
    <row r="131" spans="2:15" ht="38.25" x14ac:dyDescent="0.25">
      <c r="B131" s="5">
        <v>5</v>
      </c>
      <c r="C131" s="35">
        <v>1</v>
      </c>
      <c r="D131" s="6" t="s">
        <v>26</v>
      </c>
      <c r="E131" s="4" t="s">
        <v>11</v>
      </c>
      <c r="F131" s="4" t="s">
        <v>12</v>
      </c>
      <c r="G131" s="4" t="s">
        <v>22</v>
      </c>
      <c r="H131" s="4" t="s">
        <v>14</v>
      </c>
      <c r="I131" s="4" t="s">
        <v>29</v>
      </c>
      <c r="J131" s="4" t="s">
        <v>34</v>
      </c>
      <c r="K131" s="4" t="s">
        <v>17</v>
      </c>
      <c r="L131" s="7">
        <v>1000</v>
      </c>
      <c r="M131" s="33">
        <v>42856</v>
      </c>
      <c r="N131" s="43">
        <v>43040</v>
      </c>
      <c r="O131" s="4"/>
    </row>
    <row r="132" spans="2:15" ht="38.25" x14ac:dyDescent="0.25">
      <c r="B132" s="5">
        <v>6</v>
      </c>
      <c r="C132" s="35">
        <v>1</v>
      </c>
      <c r="D132" s="6" t="s">
        <v>27</v>
      </c>
      <c r="E132" s="4" t="s">
        <v>24</v>
      </c>
      <c r="F132" s="4" t="s">
        <v>12</v>
      </c>
      <c r="G132" s="4" t="s">
        <v>22</v>
      </c>
      <c r="H132" s="4" t="s">
        <v>14</v>
      </c>
      <c r="I132" s="4" t="s">
        <v>15</v>
      </c>
      <c r="J132" s="4" t="s">
        <v>34</v>
      </c>
      <c r="K132" s="4" t="s">
        <v>17</v>
      </c>
      <c r="L132" s="7">
        <v>676.75</v>
      </c>
      <c r="M132" s="33">
        <v>42856</v>
      </c>
      <c r="N132" s="43">
        <v>43040</v>
      </c>
      <c r="O132" s="4"/>
    </row>
    <row r="133" spans="2:15" ht="39" thickBot="1" x14ac:dyDescent="0.3">
      <c r="B133" s="5">
        <v>7</v>
      </c>
      <c r="C133" s="35">
        <v>1</v>
      </c>
      <c r="D133" s="6" t="s">
        <v>28</v>
      </c>
      <c r="E133" s="4" t="s">
        <v>24</v>
      </c>
      <c r="F133" s="4" t="s">
        <v>12</v>
      </c>
      <c r="G133" s="4" t="s">
        <v>22</v>
      </c>
      <c r="H133" s="4" t="s">
        <v>14</v>
      </c>
      <c r="I133" s="4" t="s">
        <v>29</v>
      </c>
      <c r="J133" s="4" t="s">
        <v>34</v>
      </c>
      <c r="K133" s="4" t="s">
        <v>17</v>
      </c>
      <c r="L133" s="7">
        <v>323.24999999999994</v>
      </c>
      <c r="M133" s="33">
        <v>42856</v>
      </c>
      <c r="N133" s="43">
        <v>43040</v>
      </c>
      <c r="O133" s="4"/>
    </row>
    <row r="134" spans="2:15" ht="13.5" thickBot="1" x14ac:dyDescent="0.3">
      <c r="B134" s="18"/>
      <c r="C134" s="26"/>
      <c r="D134" s="10" t="s">
        <v>305</v>
      </c>
      <c r="E134" s="10"/>
      <c r="F134" s="10"/>
      <c r="G134" s="10"/>
      <c r="H134" s="10"/>
      <c r="I134" s="10"/>
      <c r="J134" s="10"/>
      <c r="K134" s="10"/>
      <c r="L134" s="11">
        <f>L135+L178</f>
        <v>168740.40135028248</v>
      </c>
      <c r="M134" s="31"/>
      <c r="N134" s="31"/>
      <c r="O134" s="4"/>
    </row>
    <row r="135" spans="2:15" ht="13.5" thickBot="1" x14ac:dyDescent="0.3">
      <c r="B135" s="18"/>
      <c r="C135" s="26"/>
      <c r="D135" s="10" t="s">
        <v>306</v>
      </c>
      <c r="E135" s="10"/>
      <c r="F135" s="10"/>
      <c r="G135" s="10"/>
      <c r="H135" s="10"/>
      <c r="I135" s="10"/>
      <c r="J135" s="10"/>
      <c r="K135" s="10"/>
      <c r="L135" s="11">
        <f>SUM(L136:L177)</f>
        <v>156311.14035028248</v>
      </c>
      <c r="M135" s="31"/>
      <c r="N135" s="31"/>
      <c r="O135" s="4"/>
    </row>
    <row r="136" spans="2:15" ht="38.25" x14ac:dyDescent="0.25">
      <c r="B136" s="5">
        <v>1</v>
      </c>
      <c r="C136" s="35">
        <v>1</v>
      </c>
      <c r="D136" s="6" t="s">
        <v>312</v>
      </c>
      <c r="E136" s="4" t="s">
        <v>313</v>
      </c>
      <c r="F136" s="4" t="s">
        <v>12</v>
      </c>
      <c r="G136" s="4" t="s">
        <v>13</v>
      </c>
      <c r="H136" s="4" t="s">
        <v>305</v>
      </c>
      <c r="I136" s="4" t="s">
        <v>314</v>
      </c>
      <c r="J136" s="4" t="s">
        <v>315</v>
      </c>
      <c r="K136" s="4" t="s">
        <v>17</v>
      </c>
      <c r="L136" s="7">
        <v>357.32100000000003</v>
      </c>
      <c r="M136" s="33" t="s">
        <v>316</v>
      </c>
      <c r="N136" s="43" t="s">
        <v>317</v>
      </c>
      <c r="O136" s="4"/>
    </row>
    <row r="137" spans="2:15" ht="38.25" x14ac:dyDescent="0.25">
      <c r="B137" s="5">
        <v>2</v>
      </c>
      <c r="C137" s="35">
        <v>1</v>
      </c>
      <c r="D137" s="6" t="s">
        <v>318</v>
      </c>
      <c r="E137" s="4" t="s">
        <v>313</v>
      </c>
      <c r="F137" s="4" t="s">
        <v>12</v>
      </c>
      <c r="G137" s="4" t="s">
        <v>13</v>
      </c>
      <c r="H137" s="4" t="s">
        <v>305</v>
      </c>
      <c r="I137" s="4" t="s">
        <v>314</v>
      </c>
      <c r="J137" s="4" t="s">
        <v>319</v>
      </c>
      <c r="K137" s="4" t="s">
        <v>17</v>
      </c>
      <c r="L137" s="7">
        <v>128.339</v>
      </c>
      <c r="M137" s="33" t="s">
        <v>316</v>
      </c>
      <c r="N137" s="43" t="s">
        <v>316</v>
      </c>
      <c r="O137" s="4"/>
    </row>
    <row r="138" spans="2:15" ht="38.25" x14ac:dyDescent="0.25">
      <c r="B138" s="5">
        <v>3</v>
      </c>
      <c r="C138" s="35">
        <v>1</v>
      </c>
      <c r="D138" s="6" t="s">
        <v>320</v>
      </c>
      <c r="E138" s="4" t="s">
        <v>313</v>
      </c>
      <c r="F138" s="4" t="s">
        <v>12</v>
      </c>
      <c r="G138" s="4" t="s">
        <v>13</v>
      </c>
      <c r="H138" s="4" t="s">
        <v>305</v>
      </c>
      <c r="I138" s="4" t="s">
        <v>314</v>
      </c>
      <c r="J138" s="4" t="s">
        <v>321</v>
      </c>
      <c r="K138" s="4" t="s">
        <v>17</v>
      </c>
      <c r="L138" s="7">
        <v>128.303</v>
      </c>
      <c r="M138" s="33" t="s">
        <v>322</v>
      </c>
      <c r="N138" s="43" t="s">
        <v>323</v>
      </c>
      <c r="O138" s="4"/>
    </row>
    <row r="139" spans="2:15" ht="51" x14ac:dyDescent="0.25">
      <c r="B139" s="5">
        <v>4</v>
      </c>
      <c r="C139" s="35">
        <v>1</v>
      </c>
      <c r="D139" s="6" t="s">
        <v>324</v>
      </c>
      <c r="E139" s="4" t="s">
        <v>313</v>
      </c>
      <c r="F139" s="4" t="s">
        <v>12</v>
      </c>
      <c r="G139" s="4" t="s">
        <v>13</v>
      </c>
      <c r="H139" s="4" t="s">
        <v>305</v>
      </c>
      <c r="I139" s="4" t="s">
        <v>314</v>
      </c>
      <c r="J139" s="4" t="s">
        <v>325</v>
      </c>
      <c r="K139" s="4" t="s">
        <v>17</v>
      </c>
      <c r="L139" s="7">
        <v>510.476</v>
      </c>
      <c r="M139" s="33" t="s">
        <v>326</v>
      </c>
      <c r="N139" s="43" t="s">
        <v>317</v>
      </c>
      <c r="O139" s="4"/>
    </row>
    <row r="140" spans="2:15" ht="38.25" x14ac:dyDescent="0.25">
      <c r="B140" s="5">
        <v>5</v>
      </c>
      <c r="C140" s="35">
        <v>1</v>
      </c>
      <c r="D140" s="6" t="s">
        <v>327</v>
      </c>
      <c r="E140" s="4" t="s">
        <v>313</v>
      </c>
      <c r="F140" s="4" t="s">
        <v>12</v>
      </c>
      <c r="G140" s="4" t="s">
        <v>13</v>
      </c>
      <c r="H140" s="4" t="s">
        <v>305</v>
      </c>
      <c r="I140" s="4" t="s">
        <v>314</v>
      </c>
      <c r="J140" s="4" t="s">
        <v>328</v>
      </c>
      <c r="K140" s="4" t="s">
        <v>17</v>
      </c>
      <c r="L140" s="7">
        <v>183.20699999999999</v>
      </c>
      <c r="M140" s="33" t="s">
        <v>322</v>
      </c>
      <c r="N140" s="43" t="s">
        <v>329</v>
      </c>
      <c r="O140" s="4"/>
    </row>
    <row r="141" spans="2:15" ht="38.25" x14ac:dyDescent="0.25">
      <c r="B141" s="5">
        <v>6</v>
      </c>
      <c r="C141" s="35">
        <v>1</v>
      </c>
      <c r="D141" s="6" t="s">
        <v>330</v>
      </c>
      <c r="E141" s="4" t="s">
        <v>313</v>
      </c>
      <c r="F141" s="4" t="s">
        <v>12</v>
      </c>
      <c r="G141" s="4" t="s">
        <v>13</v>
      </c>
      <c r="H141" s="4" t="s">
        <v>305</v>
      </c>
      <c r="I141" s="4" t="s">
        <v>314</v>
      </c>
      <c r="J141" s="4" t="s">
        <v>331</v>
      </c>
      <c r="K141" s="4" t="s">
        <v>17</v>
      </c>
      <c r="L141" s="7">
        <v>238.09100000000001</v>
      </c>
      <c r="M141" s="33" t="s">
        <v>332</v>
      </c>
      <c r="N141" s="43" t="s">
        <v>322</v>
      </c>
      <c r="O141" s="4"/>
    </row>
    <row r="142" spans="2:15" ht="38.25" x14ac:dyDescent="0.25">
      <c r="B142" s="5">
        <v>7</v>
      </c>
      <c r="C142" s="35">
        <v>1</v>
      </c>
      <c r="D142" s="6" t="s">
        <v>333</v>
      </c>
      <c r="E142" s="4" t="s">
        <v>313</v>
      </c>
      <c r="F142" s="4" t="s">
        <v>12</v>
      </c>
      <c r="G142" s="4" t="s">
        <v>13</v>
      </c>
      <c r="H142" s="4" t="s">
        <v>305</v>
      </c>
      <c r="I142" s="4" t="s">
        <v>314</v>
      </c>
      <c r="J142" s="4" t="s">
        <v>334</v>
      </c>
      <c r="K142" s="4" t="s">
        <v>17</v>
      </c>
      <c r="L142" s="7">
        <v>150.52000000000001</v>
      </c>
      <c r="M142" s="33" t="s">
        <v>335</v>
      </c>
      <c r="N142" s="43" t="s">
        <v>336</v>
      </c>
      <c r="O142" s="4"/>
    </row>
    <row r="143" spans="2:15" ht="38.25" x14ac:dyDescent="0.25">
      <c r="B143" s="5">
        <v>8</v>
      </c>
      <c r="C143" s="35">
        <v>1</v>
      </c>
      <c r="D143" s="6" t="s">
        <v>337</v>
      </c>
      <c r="E143" s="4" t="s">
        <v>313</v>
      </c>
      <c r="F143" s="4" t="s">
        <v>12</v>
      </c>
      <c r="G143" s="4" t="s">
        <v>13</v>
      </c>
      <c r="H143" s="4" t="s">
        <v>305</v>
      </c>
      <c r="I143" s="4" t="s">
        <v>314</v>
      </c>
      <c r="J143" s="4" t="s">
        <v>338</v>
      </c>
      <c r="K143" s="4" t="s">
        <v>17</v>
      </c>
      <c r="L143" s="7">
        <v>587.62300000000005</v>
      </c>
      <c r="M143" s="33" t="s">
        <v>322</v>
      </c>
      <c r="N143" s="43" t="s">
        <v>323</v>
      </c>
      <c r="O143" s="4"/>
    </row>
    <row r="144" spans="2:15" ht="38.25" x14ac:dyDescent="0.25">
      <c r="B144" s="5">
        <v>9</v>
      </c>
      <c r="C144" s="35">
        <v>1</v>
      </c>
      <c r="D144" s="6" t="s">
        <v>339</v>
      </c>
      <c r="E144" s="4" t="s">
        <v>313</v>
      </c>
      <c r="F144" s="4" t="s">
        <v>12</v>
      </c>
      <c r="G144" s="4" t="s">
        <v>13</v>
      </c>
      <c r="H144" s="4" t="s">
        <v>305</v>
      </c>
      <c r="I144" s="4" t="s">
        <v>314</v>
      </c>
      <c r="J144" s="4" t="s">
        <v>340</v>
      </c>
      <c r="K144" s="4" t="s">
        <v>17</v>
      </c>
      <c r="L144" s="7">
        <v>181.06200000000001</v>
      </c>
      <c r="M144" s="33" t="s">
        <v>336</v>
      </c>
      <c r="N144" s="43" t="s">
        <v>341</v>
      </c>
      <c r="O144" s="4"/>
    </row>
    <row r="145" spans="2:15" ht="38.25" x14ac:dyDescent="0.25">
      <c r="B145" s="5">
        <v>10</v>
      </c>
      <c r="C145" s="35">
        <v>1</v>
      </c>
      <c r="D145" s="6" t="s">
        <v>342</v>
      </c>
      <c r="E145" s="4" t="s">
        <v>313</v>
      </c>
      <c r="F145" s="4" t="s">
        <v>12</v>
      </c>
      <c r="G145" s="4" t="s">
        <v>13</v>
      </c>
      <c r="H145" s="4" t="s">
        <v>305</v>
      </c>
      <c r="I145" s="4" t="s">
        <v>314</v>
      </c>
      <c r="J145" s="4" t="s">
        <v>343</v>
      </c>
      <c r="K145" s="4" t="s">
        <v>17</v>
      </c>
      <c r="L145" s="7">
        <v>454.596</v>
      </c>
      <c r="M145" s="33" t="s">
        <v>332</v>
      </c>
      <c r="N145" s="43" t="s">
        <v>322</v>
      </c>
      <c r="O145" s="4"/>
    </row>
    <row r="146" spans="2:15" ht="38.25" x14ac:dyDescent="0.25">
      <c r="B146" s="5">
        <v>11</v>
      </c>
      <c r="C146" s="35">
        <v>1</v>
      </c>
      <c r="D146" s="6" t="s">
        <v>344</v>
      </c>
      <c r="E146" s="4" t="s">
        <v>313</v>
      </c>
      <c r="F146" s="4" t="s">
        <v>12</v>
      </c>
      <c r="G146" s="4" t="s">
        <v>13</v>
      </c>
      <c r="H146" s="4" t="s">
        <v>305</v>
      </c>
      <c r="I146" s="4" t="s">
        <v>314</v>
      </c>
      <c r="J146" s="4" t="s">
        <v>345</v>
      </c>
      <c r="K146" s="4" t="s">
        <v>17</v>
      </c>
      <c r="L146" s="7">
        <v>441.85500000000002</v>
      </c>
      <c r="M146" s="33" t="s">
        <v>326</v>
      </c>
      <c r="N146" s="43" t="s">
        <v>332</v>
      </c>
      <c r="O146" s="4"/>
    </row>
    <row r="147" spans="2:15" ht="38.25" x14ac:dyDescent="0.25">
      <c r="B147" s="5">
        <v>12</v>
      </c>
      <c r="C147" s="35">
        <v>1</v>
      </c>
      <c r="D147" s="6" t="s">
        <v>346</v>
      </c>
      <c r="E147" s="4" t="s">
        <v>313</v>
      </c>
      <c r="F147" s="4" t="s">
        <v>347</v>
      </c>
      <c r="G147" s="4" t="s">
        <v>13</v>
      </c>
      <c r="H147" s="4" t="s">
        <v>305</v>
      </c>
      <c r="I147" s="4" t="s">
        <v>314</v>
      </c>
      <c r="J147" s="4" t="s">
        <v>348</v>
      </c>
      <c r="K147" s="4" t="s">
        <v>17</v>
      </c>
      <c r="L147" s="7">
        <v>55.57</v>
      </c>
      <c r="M147" s="33" t="s">
        <v>341</v>
      </c>
      <c r="N147" s="43" t="s">
        <v>329</v>
      </c>
      <c r="O147" s="4"/>
    </row>
    <row r="148" spans="2:15" ht="38.25" x14ac:dyDescent="0.25">
      <c r="B148" s="5">
        <v>13</v>
      </c>
      <c r="C148" s="35">
        <v>1</v>
      </c>
      <c r="D148" s="6" t="s">
        <v>349</v>
      </c>
      <c r="E148" s="4" t="s">
        <v>313</v>
      </c>
      <c r="F148" s="4" t="s">
        <v>12</v>
      </c>
      <c r="G148" s="4" t="s">
        <v>13</v>
      </c>
      <c r="H148" s="4" t="s">
        <v>305</v>
      </c>
      <c r="I148" s="4" t="s">
        <v>314</v>
      </c>
      <c r="J148" s="4" t="s">
        <v>350</v>
      </c>
      <c r="K148" s="4" t="s">
        <v>17</v>
      </c>
      <c r="L148" s="7">
        <v>131.06800000000001</v>
      </c>
      <c r="M148" s="33" t="s">
        <v>351</v>
      </c>
      <c r="N148" s="43" t="s">
        <v>329</v>
      </c>
      <c r="O148" s="4"/>
    </row>
    <row r="149" spans="2:15" ht="38.25" x14ac:dyDescent="0.25">
      <c r="B149" s="5">
        <v>14</v>
      </c>
      <c r="C149" s="35">
        <v>1</v>
      </c>
      <c r="D149" s="6" t="s">
        <v>352</v>
      </c>
      <c r="E149" s="4" t="s">
        <v>313</v>
      </c>
      <c r="F149" s="4" t="s">
        <v>12</v>
      </c>
      <c r="G149" s="4" t="s">
        <v>13</v>
      </c>
      <c r="H149" s="4" t="s">
        <v>305</v>
      </c>
      <c r="I149" s="4" t="s">
        <v>314</v>
      </c>
      <c r="J149" s="4" t="s">
        <v>353</v>
      </c>
      <c r="K149" s="4" t="s">
        <v>17</v>
      </c>
      <c r="L149" s="7">
        <v>548.28200000000004</v>
      </c>
      <c r="M149" s="33" t="s">
        <v>351</v>
      </c>
      <c r="N149" s="43" t="s">
        <v>323</v>
      </c>
      <c r="O149" s="4"/>
    </row>
    <row r="150" spans="2:15" ht="38.25" x14ac:dyDescent="0.25">
      <c r="B150" s="5">
        <v>15</v>
      </c>
      <c r="C150" s="35">
        <v>1</v>
      </c>
      <c r="D150" s="6" t="s">
        <v>354</v>
      </c>
      <c r="E150" s="4" t="s">
        <v>313</v>
      </c>
      <c r="F150" s="4" t="s">
        <v>12</v>
      </c>
      <c r="G150" s="4" t="s">
        <v>13</v>
      </c>
      <c r="H150" s="4" t="s">
        <v>305</v>
      </c>
      <c r="I150" s="4" t="s">
        <v>314</v>
      </c>
      <c r="J150" s="4" t="s">
        <v>355</v>
      </c>
      <c r="K150" s="4" t="s">
        <v>17</v>
      </c>
      <c r="L150" s="7">
        <v>448.714</v>
      </c>
      <c r="M150" s="33" t="s">
        <v>341</v>
      </c>
      <c r="N150" s="43" t="s">
        <v>323</v>
      </c>
      <c r="O150" s="4"/>
    </row>
    <row r="151" spans="2:15" ht="38.25" x14ac:dyDescent="0.25">
      <c r="B151" s="5">
        <v>16</v>
      </c>
      <c r="C151" s="35">
        <v>1</v>
      </c>
      <c r="D151" s="6" t="s">
        <v>356</v>
      </c>
      <c r="E151" s="4" t="s">
        <v>313</v>
      </c>
      <c r="F151" s="4" t="s">
        <v>347</v>
      </c>
      <c r="G151" s="4" t="s">
        <v>13</v>
      </c>
      <c r="H151" s="4" t="s">
        <v>305</v>
      </c>
      <c r="I151" s="4" t="s">
        <v>314</v>
      </c>
      <c r="J151" s="4" t="s">
        <v>348</v>
      </c>
      <c r="K151" s="4" t="s">
        <v>17</v>
      </c>
      <c r="L151" s="7">
        <v>35.43</v>
      </c>
      <c r="M151" s="33" t="s">
        <v>322</v>
      </c>
      <c r="N151" s="43" t="s">
        <v>323</v>
      </c>
      <c r="O151" s="4"/>
    </row>
    <row r="152" spans="2:15" ht="38.25" x14ac:dyDescent="0.25">
      <c r="B152" s="5">
        <v>17</v>
      </c>
      <c r="C152" s="35">
        <v>1</v>
      </c>
      <c r="D152" s="6" t="s">
        <v>357</v>
      </c>
      <c r="E152" s="4" t="s">
        <v>313</v>
      </c>
      <c r="F152" s="4" t="s">
        <v>12</v>
      </c>
      <c r="G152" s="4" t="s">
        <v>13</v>
      </c>
      <c r="H152" s="4" t="s">
        <v>305</v>
      </c>
      <c r="I152" s="4" t="s">
        <v>314</v>
      </c>
      <c r="J152" s="4" t="s">
        <v>358</v>
      </c>
      <c r="K152" s="4" t="s">
        <v>17</v>
      </c>
      <c r="L152" s="7">
        <v>154.01499999999999</v>
      </c>
      <c r="M152" s="33" t="s">
        <v>322</v>
      </c>
      <c r="N152" s="43" t="s">
        <v>336</v>
      </c>
      <c r="O152" s="4"/>
    </row>
    <row r="153" spans="2:15" ht="38.25" x14ac:dyDescent="0.25">
      <c r="B153" s="5">
        <v>18</v>
      </c>
      <c r="C153" s="35">
        <v>1</v>
      </c>
      <c r="D153" s="6" t="s">
        <v>359</v>
      </c>
      <c r="E153" s="4" t="s">
        <v>313</v>
      </c>
      <c r="F153" s="4" t="s">
        <v>12</v>
      </c>
      <c r="G153" s="4" t="s">
        <v>13</v>
      </c>
      <c r="H153" s="4" t="s">
        <v>305</v>
      </c>
      <c r="I153" s="4" t="s">
        <v>314</v>
      </c>
      <c r="J153" s="4" t="s">
        <v>360</v>
      </c>
      <c r="K153" s="4" t="s">
        <v>17</v>
      </c>
      <c r="L153" s="7">
        <v>168.578</v>
      </c>
      <c r="M153" s="33" t="s">
        <v>329</v>
      </c>
      <c r="N153" s="43" t="s">
        <v>323</v>
      </c>
      <c r="O153" s="4"/>
    </row>
    <row r="154" spans="2:15" ht="38.25" x14ac:dyDescent="0.25">
      <c r="B154" s="5">
        <v>19</v>
      </c>
      <c r="C154" s="35">
        <v>1</v>
      </c>
      <c r="D154" s="6" t="s">
        <v>361</v>
      </c>
      <c r="E154" s="4" t="s">
        <v>313</v>
      </c>
      <c r="F154" s="4" t="s">
        <v>12</v>
      </c>
      <c r="G154" s="4" t="s">
        <v>13</v>
      </c>
      <c r="H154" s="4" t="s">
        <v>305</v>
      </c>
      <c r="I154" s="4" t="s">
        <v>314</v>
      </c>
      <c r="J154" s="4" t="s">
        <v>362</v>
      </c>
      <c r="K154" s="4" t="s">
        <v>17</v>
      </c>
      <c r="L154" s="7">
        <v>1978.5160000000001</v>
      </c>
      <c r="M154" s="33" t="s">
        <v>322</v>
      </c>
      <c r="N154" s="43" t="s">
        <v>336</v>
      </c>
      <c r="O154" s="4"/>
    </row>
    <row r="155" spans="2:15" ht="38.25" x14ac:dyDescent="0.25">
      <c r="B155" s="5">
        <v>20</v>
      </c>
      <c r="C155" s="35">
        <v>1</v>
      </c>
      <c r="D155" s="6" t="s">
        <v>363</v>
      </c>
      <c r="E155" s="4" t="s">
        <v>313</v>
      </c>
      <c r="F155" s="4" t="s">
        <v>12</v>
      </c>
      <c r="G155" s="4" t="s">
        <v>13</v>
      </c>
      <c r="H155" s="4" t="s">
        <v>305</v>
      </c>
      <c r="I155" s="4" t="s">
        <v>314</v>
      </c>
      <c r="J155" s="4" t="s">
        <v>364</v>
      </c>
      <c r="K155" s="4" t="s">
        <v>17</v>
      </c>
      <c r="L155" s="7">
        <v>1074.876</v>
      </c>
      <c r="M155" s="33" t="s">
        <v>336</v>
      </c>
      <c r="N155" s="43" t="s">
        <v>323</v>
      </c>
      <c r="O155" s="4"/>
    </row>
    <row r="156" spans="2:15" ht="38.25" x14ac:dyDescent="0.25">
      <c r="B156" s="5">
        <v>21</v>
      </c>
      <c r="C156" s="35">
        <v>1</v>
      </c>
      <c r="D156" s="6" t="s">
        <v>365</v>
      </c>
      <c r="E156" s="4" t="s">
        <v>313</v>
      </c>
      <c r="F156" s="4" t="s">
        <v>12</v>
      </c>
      <c r="G156" s="4" t="s">
        <v>13</v>
      </c>
      <c r="H156" s="4" t="s">
        <v>305</v>
      </c>
      <c r="I156" s="4" t="s">
        <v>314</v>
      </c>
      <c r="J156" s="4" t="s">
        <v>366</v>
      </c>
      <c r="K156" s="4" t="s">
        <v>17</v>
      </c>
      <c r="L156" s="7">
        <v>51952.962350282491</v>
      </c>
      <c r="M156" s="33" t="s">
        <v>316</v>
      </c>
      <c r="N156" s="43" t="s">
        <v>367</v>
      </c>
      <c r="O156" s="4"/>
    </row>
    <row r="157" spans="2:15" ht="38.25" x14ac:dyDescent="0.25">
      <c r="B157" s="5">
        <v>22</v>
      </c>
      <c r="C157" s="35">
        <v>1</v>
      </c>
      <c r="D157" s="6" t="s">
        <v>368</v>
      </c>
      <c r="E157" s="4" t="s">
        <v>369</v>
      </c>
      <c r="F157" s="4" t="s">
        <v>12</v>
      </c>
      <c r="G157" s="4" t="s">
        <v>13</v>
      </c>
      <c r="H157" s="4" t="s">
        <v>305</v>
      </c>
      <c r="I157" s="4" t="s">
        <v>314</v>
      </c>
      <c r="J157" s="4" t="s">
        <v>350</v>
      </c>
      <c r="K157" s="4" t="s">
        <v>17</v>
      </c>
      <c r="L157" s="7">
        <v>181.172</v>
      </c>
      <c r="M157" s="33" t="s">
        <v>316</v>
      </c>
      <c r="N157" s="43" t="s">
        <v>317</v>
      </c>
      <c r="O157" s="4"/>
    </row>
    <row r="158" spans="2:15" ht="38.25" x14ac:dyDescent="0.25">
      <c r="B158" s="5">
        <v>23</v>
      </c>
      <c r="C158" s="35">
        <v>1</v>
      </c>
      <c r="D158" s="6" t="s">
        <v>370</v>
      </c>
      <c r="E158" s="4" t="s">
        <v>369</v>
      </c>
      <c r="F158" s="4" t="s">
        <v>12</v>
      </c>
      <c r="G158" s="4" t="s">
        <v>13</v>
      </c>
      <c r="H158" s="4" t="s">
        <v>305</v>
      </c>
      <c r="I158" s="4" t="s">
        <v>314</v>
      </c>
      <c r="J158" s="4" t="s">
        <v>371</v>
      </c>
      <c r="K158" s="4" t="s">
        <v>17</v>
      </c>
      <c r="L158" s="7">
        <v>381.923</v>
      </c>
      <c r="M158" s="33" t="s">
        <v>316</v>
      </c>
      <c r="N158" s="43" t="s">
        <v>316</v>
      </c>
      <c r="O158" s="4"/>
    </row>
    <row r="159" spans="2:15" ht="38.25" x14ac:dyDescent="0.25">
      <c r="B159" s="5">
        <v>24</v>
      </c>
      <c r="C159" s="35">
        <v>1</v>
      </c>
      <c r="D159" s="6" t="s">
        <v>372</v>
      </c>
      <c r="E159" s="4" t="s">
        <v>369</v>
      </c>
      <c r="F159" s="4" t="s">
        <v>12</v>
      </c>
      <c r="G159" s="4" t="s">
        <v>13</v>
      </c>
      <c r="H159" s="4" t="s">
        <v>305</v>
      </c>
      <c r="I159" s="4" t="s">
        <v>314</v>
      </c>
      <c r="J159" s="4" t="s">
        <v>373</v>
      </c>
      <c r="K159" s="4" t="s">
        <v>17</v>
      </c>
      <c r="L159" s="7">
        <v>110.047</v>
      </c>
      <c r="M159" s="33" t="s">
        <v>316</v>
      </c>
      <c r="N159" s="43" t="s">
        <v>317</v>
      </c>
      <c r="O159" s="4"/>
    </row>
    <row r="160" spans="2:15" ht="38.25" x14ac:dyDescent="0.25">
      <c r="B160" s="5">
        <v>25</v>
      </c>
      <c r="C160" s="35">
        <v>1</v>
      </c>
      <c r="D160" s="6" t="s">
        <v>374</v>
      </c>
      <c r="E160" s="4" t="s">
        <v>369</v>
      </c>
      <c r="F160" s="4" t="s">
        <v>12</v>
      </c>
      <c r="G160" s="4" t="s">
        <v>13</v>
      </c>
      <c r="H160" s="4" t="s">
        <v>305</v>
      </c>
      <c r="I160" s="4" t="s">
        <v>314</v>
      </c>
      <c r="J160" s="4" t="s">
        <v>375</v>
      </c>
      <c r="K160" s="4" t="s">
        <v>17</v>
      </c>
      <c r="L160" s="7">
        <v>40.676000000000002</v>
      </c>
      <c r="M160" s="33" t="s">
        <v>329</v>
      </c>
      <c r="N160" s="43" t="s">
        <v>323</v>
      </c>
      <c r="O160" s="4"/>
    </row>
    <row r="161" spans="2:15" ht="38.25" x14ac:dyDescent="0.25">
      <c r="B161" s="5">
        <v>26</v>
      </c>
      <c r="C161" s="35">
        <v>1</v>
      </c>
      <c r="D161" s="6" t="s">
        <v>376</v>
      </c>
      <c r="E161" s="4" t="s">
        <v>369</v>
      </c>
      <c r="F161" s="4" t="s">
        <v>12</v>
      </c>
      <c r="G161" s="4" t="s">
        <v>13</v>
      </c>
      <c r="H161" s="4" t="s">
        <v>305</v>
      </c>
      <c r="I161" s="4" t="s">
        <v>314</v>
      </c>
      <c r="J161" s="4" t="s">
        <v>377</v>
      </c>
      <c r="K161" s="4" t="s">
        <v>17</v>
      </c>
      <c r="L161" s="7">
        <v>42.606999999999999</v>
      </c>
      <c r="M161" s="33" t="s">
        <v>316</v>
      </c>
      <c r="N161" s="43" t="s">
        <v>317</v>
      </c>
      <c r="O161" s="4"/>
    </row>
    <row r="162" spans="2:15" ht="38.25" x14ac:dyDescent="0.25">
      <c r="B162" s="5">
        <v>27</v>
      </c>
      <c r="C162" s="35">
        <v>1</v>
      </c>
      <c r="D162" s="6" t="s">
        <v>378</v>
      </c>
      <c r="E162" s="4" t="s">
        <v>369</v>
      </c>
      <c r="F162" s="4" t="s">
        <v>12</v>
      </c>
      <c r="G162" s="4" t="s">
        <v>13</v>
      </c>
      <c r="H162" s="4" t="s">
        <v>305</v>
      </c>
      <c r="I162" s="4" t="s">
        <v>314</v>
      </c>
      <c r="J162" s="4" t="s">
        <v>331</v>
      </c>
      <c r="K162" s="4" t="s">
        <v>17</v>
      </c>
      <c r="L162" s="7">
        <v>217.41200000000001</v>
      </c>
      <c r="M162" s="33" t="s">
        <v>322</v>
      </c>
      <c r="N162" s="43" t="s">
        <v>336</v>
      </c>
      <c r="O162" s="4"/>
    </row>
    <row r="163" spans="2:15" ht="38.25" x14ac:dyDescent="0.25">
      <c r="B163" s="5">
        <v>28</v>
      </c>
      <c r="C163" s="35">
        <v>1</v>
      </c>
      <c r="D163" s="6" t="s">
        <v>379</v>
      </c>
      <c r="E163" s="4" t="s">
        <v>369</v>
      </c>
      <c r="F163" s="4" t="s">
        <v>12</v>
      </c>
      <c r="G163" s="4" t="s">
        <v>13</v>
      </c>
      <c r="H163" s="4" t="s">
        <v>305</v>
      </c>
      <c r="I163" s="4" t="s">
        <v>314</v>
      </c>
      <c r="J163" s="4" t="s">
        <v>380</v>
      </c>
      <c r="K163" s="4" t="s">
        <v>17</v>
      </c>
      <c r="L163" s="7">
        <v>115.095</v>
      </c>
      <c r="M163" s="33" t="s">
        <v>322</v>
      </c>
      <c r="N163" s="43" t="s">
        <v>336</v>
      </c>
      <c r="O163" s="4"/>
    </row>
    <row r="164" spans="2:15" ht="38.25" x14ac:dyDescent="0.25">
      <c r="B164" s="5">
        <v>29</v>
      </c>
      <c r="C164" s="35">
        <v>1</v>
      </c>
      <c r="D164" s="6" t="s">
        <v>381</v>
      </c>
      <c r="E164" s="4" t="s">
        <v>369</v>
      </c>
      <c r="F164" s="4" t="s">
        <v>12</v>
      </c>
      <c r="G164" s="4" t="s">
        <v>13</v>
      </c>
      <c r="H164" s="4" t="s">
        <v>305</v>
      </c>
      <c r="I164" s="4" t="s">
        <v>314</v>
      </c>
      <c r="J164" s="4" t="s">
        <v>382</v>
      </c>
      <c r="K164" s="4" t="s">
        <v>17</v>
      </c>
      <c r="L164" s="7">
        <v>921.15</v>
      </c>
      <c r="M164" s="33" t="s">
        <v>322</v>
      </c>
      <c r="N164" s="43" t="s">
        <v>323</v>
      </c>
      <c r="O164" s="4"/>
    </row>
    <row r="165" spans="2:15" ht="38.25" x14ac:dyDescent="0.25">
      <c r="B165" s="5">
        <v>30</v>
      </c>
      <c r="C165" s="35">
        <v>1</v>
      </c>
      <c r="D165" s="6" t="s">
        <v>383</v>
      </c>
      <c r="E165" s="4" t="s">
        <v>369</v>
      </c>
      <c r="F165" s="4" t="s">
        <v>12</v>
      </c>
      <c r="G165" s="4" t="s">
        <v>13</v>
      </c>
      <c r="H165" s="4" t="s">
        <v>305</v>
      </c>
      <c r="I165" s="4" t="s">
        <v>314</v>
      </c>
      <c r="J165" s="4" t="s">
        <v>360</v>
      </c>
      <c r="K165" s="4" t="s">
        <v>17</v>
      </c>
      <c r="L165" s="7">
        <v>225.41300000000001</v>
      </c>
      <c r="M165" s="33" t="s">
        <v>322</v>
      </c>
      <c r="N165" s="43" t="s">
        <v>341</v>
      </c>
      <c r="O165" s="4"/>
    </row>
    <row r="166" spans="2:15" ht="38.25" x14ac:dyDescent="0.25">
      <c r="B166" s="5">
        <v>31</v>
      </c>
      <c r="C166" s="35">
        <v>1</v>
      </c>
      <c r="D166" s="6" t="s">
        <v>384</v>
      </c>
      <c r="E166" s="4" t="s">
        <v>369</v>
      </c>
      <c r="F166" s="4" t="s">
        <v>12</v>
      </c>
      <c r="G166" s="4" t="s">
        <v>13</v>
      </c>
      <c r="H166" s="4" t="s">
        <v>305</v>
      </c>
      <c r="I166" s="4" t="s">
        <v>314</v>
      </c>
      <c r="J166" s="4" t="s">
        <v>385</v>
      </c>
      <c r="K166" s="4" t="s">
        <v>17</v>
      </c>
      <c r="L166" s="7">
        <v>428.916</v>
      </c>
      <c r="M166" s="33" t="s">
        <v>335</v>
      </c>
      <c r="N166" s="43" t="s">
        <v>351</v>
      </c>
      <c r="O166" s="4"/>
    </row>
    <row r="167" spans="2:15" ht="38.25" x14ac:dyDescent="0.25">
      <c r="B167" s="5">
        <v>32</v>
      </c>
      <c r="C167" s="35">
        <v>1</v>
      </c>
      <c r="D167" s="6" t="s">
        <v>386</v>
      </c>
      <c r="E167" s="4" t="s">
        <v>369</v>
      </c>
      <c r="F167" s="4" t="s">
        <v>347</v>
      </c>
      <c r="G167" s="4" t="s">
        <v>13</v>
      </c>
      <c r="H167" s="4" t="s">
        <v>305</v>
      </c>
      <c r="I167" s="4" t="s">
        <v>314</v>
      </c>
      <c r="J167" s="4" t="s">
        <v>348</v>
      </c>
      <c r="K167" s="4" t="s">
        <v>17</v>
      </c>
      <c r="L167" s="7">
        <v>58.23</v>
      </c>
      <c r="M167" s="33" t="s">
        <v>341</v>
      </c>
      <c r="N167" s="43" t="s">
        <v>323</v>
      </c>
      <c r="O167" s="4"/>
    </row>
    <row r="168" spans="2:15" ht="38.25" x14ac:dyDescent="0.25">
      <c r="B168" s="5">
        <v>33</v>
      </c>
      <c r="C168" s="35">
        <v>1</v>
      </c>
      <c r="D168" s="6" t="s">
        <v>387</v>
      </c>
      <c r="E168" s="4" t="s">
        <v>369</v>
      </c>
      <c r="F168" s="4" t="s">
        <v>12</v>
      </c>
      <c r="G168" s="4" t="s">
        <v>13</v>
      </c>
      <c r="H168" s="4" t="s">
        <v>305</v>
      </c>
      <c r="I168" s="4" t="s">
        <v>314</v>
      </c>
      <c r="J168" s="4" t="s">
        <v>388</v>
      </c>
      <c r="K168" s="4" t="s">
        <v>17</v>
      </c>
      <c r="L168" s="7">
        <v>376.41199999999998</v>
      </c>
      <c r="M168" s="33" t="s">
        <v>351</v>
      </c>
      <c r="N168" s="43" t="s">
        <v>329</v>
      </c>
      <c r="O168" s="4"/>
    </row>
    <row r="169" spans="2:15" ht="38.25" x14ac:dyDescent="0.25">
      <c r="B169" s="5">
        <v>34</v>
      </c>
      <c r="C169" s="35">
        <v>1</v>
      </c>
      <c r="D169" s="6" t="s">
        <v>389</v>
      </c>
      <c r="E169" s="4" t="s">
        <v>369</v>
      </c>
      <c r="F169" s="4" t="s">
        <v>347</v>
      </c>
      <c r="G169" s="4" t="s">
        <v>13</v>
      </c>
      <c r="H169" s="4" t="s">
        <v>305</v>
      </c>
      <c r="I169" s="4" t="s">
        <v>314</v>
      </c>
      <c r="J169" s="4" t="s">
        <v>348</v>
      </c>
      <c r="K169" s="4" t="s">
        <v>17</v>
      </c>
      <c r="L169" s="7">
        <v>101.86499999999999</v>
      </c>
      <c r="M169" s="33" t="s">
        <v>332</v>
      </c>
      <c r="N169" s="43" t="s">
        <v>335</v>
      </c>
      <c r="O169" s="4"/>
    </row>
    <row r="170" spans="2:15" ht="38.25" x14ac:dyDescent="0.25">
      <c r="B170" s="5">
        <v>35</v>
      </c>
      <c r="C170" s="35">
        <v>1</v>
      </c>
      <c r="D170" s="6" t="s">
        <v>390</v>
      </c>
      <c r="E170" s="4" t="s">
        <v>369</v>
      </c>
      <c r="F170" s="4" t="s">
        <v>12</v>
      </c>
      <c r="G170" s="4" t="s">
        <v>13</v>
      </c>
      <c r="H170" s="4" t="s">
        <v>305</v>
      </c>
      <c r="I170" s="4" t="s">
        <v>314</v>
      </c>
      <c r="J170" s="4" t="s">
        <v>391</v>
      </c>
      <c r="K170" s="4" t="s">
        <v>17</v>
      </c>
      <c r="L170" s="7">
        <v>202.08799999999999</v>
      </c>
      <c r="M170" s="33" t="s">
        <v>341</v>
      </c>
      <c r="N170" s="43" t="s">
        <v>323</v>
      </c>
      <c r="O170" s="4"/>
    </row>
    <row r="171" spans="2:15" ht="38.25" x14ac:dyDescent="0.25">
      <c r="B171" s="5">
        <v>36</v>
      </c>
      <c r="C171" s="35">
        <v>1</v>
      </c>
      <c r="D171" s="6" t="s">
        <v>392</v>
      </c>
      <c r="E171" s="4" t="s">
        <v>369</v>
      </c>
      <c r="F171" s="4" t="s">
        <v>347</v>
      </c>
      <c r="G171" s="4" t="s">
        <v>13</v>
      </c>
      <c r="H171" s="4" t="s">
        <v>305</v>
      </c>
      <c r="I171" s="4" t="s">
        <v>314</v>
      </c>
      <c r="J171" s="4" t="s">
        <v>348</v>
      </c>
      <c r="K171" s="4" t="s">
        <v>17</v>
      </c>
      <c r="L171" s="7">
        <v>97.572999999999993</v>
      </c>
      <c r="M171" s="33" t="s">
        <v>351</v>
      </c>
      <c r="N171" s="43" t="s">
        <v>323</v>
      </c>
      <c r="O171" s="4"/>
    </row>
    <row r="172" spans="2:15" ht="38.25" x14ac:dyDescent="0.25">
      <c r="B172" s="5">
        <v>37</v>
      </c>
      <c r="C172" s="35">
        <v>1</v>
      </c>
      <c r="D172" s="6" t="s">
        <v>393</v>
      </c>
      <c r="E172" s="4" t="s">
        <v>369</v>
      </c>
      <c r="F172" s="4" t="s">
        <v>347</v>
      </c>
      <c r="G172" s="4" t="s">
        <v>13</v>
      </c>
      <c r="H172" s="4" t="s">
        <v>305</v>
      </c>
      <c r="I172" s="4" t="s">
        <v>314</v>
      </c>
      <c r="J172" s="4" t="s">
        <v>348</v>
      </c>
      <c r="K172" s="4" t="s">
        <v>17</v>
      </c>
      <c r="L172" s="7">
        <v>95.784000000000006</v>
      </c>
      <c r="M172" s="33" t="s">
        <v>332</v>
      </c>
      <c r="N172" s="43" t="s">
        <v>332</v>
      </c>
      <c r="O172" s="4"/>
    </row>
    <row r="173" spans="2:15" ht="38.25" x14ac:dyDescent="0.25">
      <c r="B173" s="5">
        <v>38</v>
      </c>
      <c r="C173" s="35">
        <v>1</v>
      </c>
      <c r="D173" s="6" t="s">
        <v>394</v>
      </c>
      <c r="E173" s="4" t="s">
        <v>369</v>
      </c>
      <c r="F173" s="4" t="s">
        <v>347</v>
      </c>
      <c r="G173" s="4" t="s">
        <v>13</v>
      </c>
      <c r="H173" s="4" t="s">
        <v>305</v>
      </c>
      <c r="I173" s="4" t="s">
        <v>314</v>
      </c>
      <c r="J173" s="4" t="s">
        <v>348</v>
      </c>
      <c r="K173" s="4" t="s">
        <v>17</v>
      </c>
      <c r="L173" s="7">
        <v>100.434</v>
      </c>
      <c r="M173" s="33" t="s">
        <v>335</v>
      </c>
      <c r="N173" s="43" t="s">
        <v>322</v>
      </c>
      <c r="O173" s="4"/>
    </row>
    <row r="174" spans="2:15" ht="38.25" x14ac:dyDescent="0.25">
      <c r="B174" s="5">
        <v>39</v>
      </c>
      <c r="C174" s="35">
        <v>1</v>
      </c>
      <c r="D174" s="6" t="s">
        <v>395</v>
      </c>
      <c r="E174" s="4" t="s">
        <v>369</v>
      </c>
      <c r="F174" s="4" t="s">
        <v>347</v>
      </c>
      <c r="G174" s="4" t="s">
        <v>13</v>
      </c>
      <c r="H174" s="4" t="s">
        <v>305</v>
      </c>
      <c r="I174" s="4" t="s">
        <v>314</v>
      </c>
      <c r="J174" s="4" t="s">
        <v>348</v>
      </c>
      <c r="K174" s="4" t="s">
        <v>17</v>
      </c>
      <c r="L174" s="7">
        <v>162.42099999999999</v>
      </c>
      <c r="M174" s="33" t="s">
        <v>341</v>
      </c>
      <c r="N174" s="43" t="s">
        <v>351</v>
      </c>
      <c r="O174" s="4"/>
    </row>
    <row r="175" spans="2:15" ht="38.25" x14ac:dyDescent="0.25">
      <c r="B175" s="5">
        <v>40</v>
      </c>
      <c r="C175" s="35">
        <v>1</v>
      </c>
      <c r="D175" s="6" t="s">
        <v>396</v>
      </c>
      <c r="E175" s="4" t="s">
        <v>369</v>
      </c>
      <c r="F175" s="4" t="s">
        <v>12</v>
      </c>
      <c r="G175" s="4" t="s">
        <v>13</v>
      </c>
      <c r="H175" s="4" t="s">
        <v>305</v>
      </c>
      <c r="I175" s="4" t="s">
        <v>314</v>
      </c>
      <c r="J175" s="4" t="s">
        <v>321</v>
      </c>
      <c r="K175" s="4" t="s">
        <v>17</v>
      </c>
      <c r="L175" s="7">
        <v>357.69900000000001</v>
      </c>
      <c r="M175" s="33" t="s">
        <v>322</v>
      </c>
      <c r="N175" s="43" t="s">
        <v>329</v>
      </c>
      <c r="O175" s="4"/>
    </row>
    <row r="176" spans="2:15" ht="38.25" x14ac:dyDescent="0.25">
      <c r="B176" s="5">
        <v>41</v>
      </c>
      <c r="C176" s="35">
        <v>1</v>
      </c>
      <c r="D176" s="6" t="s">
        <v>397</v>
      </c>
      <c r="E176" s="4" t="s">
        <v>369</v>
      </c>
      <c r="F176" s="4" t="s">
        <v>12</v>
      </c>
      <c r="G176" s="4" t="s">
        <v>13</v>
      </c>
      <c r="H176" s="4" t="s">
        <v>305</v>
      </c>
      <c r="I176" s="4" t="s">
        <v>314</v>
      </c>
      <c r="J176" s="4" t="s">
        <v>398</v>
      </c>
      <c r="K176" s="4" t="s">
        <v>17</v>
      </c>
      <c r="L176" s="7">
        <v>381.46899999999999</v>
      </c>
      <c r="M176" s="33" t="s">
        <v>336</v>
      </c>
      <c r="N176" s="43" t="s">
        <v>336</v>
      </c>
      <c r="O176" s="4"/>
    </row>
    <row r="177" spans="2:15" ht="39" thickBot="1" x14ac:dyDescent="0.3">
      <c r="B177" s="5">
        <v>42</v>
      </c>
      <c r="C177" s="35">
        <v>1</v>
      </c>
      <c r="D177" s="6" t="s">
        <v>399</v>
      </c>
      <c r="E177" s="4" t="s">
        <v>369</v>
      </c>
      <c r="F177" s="4" t="s">
        <v>12</v>
      </c>
      <c r="G177" s="4" t="s">
        <v>13</v>
      </c>
      <c r="H177" s="4" t="s">
        <v>305</v>
      </c>
      <c r="I177" s="4" t="s">
        <v>314</v>
      </c>
      <c r="J177" s="4" t="s">
        <v>400</v>
      </c>
      <c r="K177" s="4" t="s">
        <v>17</v>
      </c>
      <c r="L177" s="7">
        <v>91803.35</v>
      </c>
      <c r="M177" s="33" t="s">
        <v>316</v>
      </c>
      <c r="N177" s="43" t="s">
        <v>367</v>
      </c>
      <c r="O177" s="4"/>
    </row>
    <row r="178" spans="2:15" ht="13.5" thickBot="1" x14ac:dyDescent="0.3">
      <c r="B178" s="18"/>
      <c r="C178" s="26"/>
      <c r="D178" s="10" t="s">
        <v>307</v>
      </c>
      <c r="E178" s="10"/>
      <c r="F178" s="10"/>
      <c r="G178" s="10"/>
      <c r="H178" s="10"/>
      <c r="I178" s="10"/>
      <c r="J178" s="10"/>
      <c r="K178" s="10"/>
      <c r="L178" s="11">
        <f>SUM(L179:L185)</f>
        <v>12429.261000000002</v>
      </c>
      <c r="M178" s="31"/>
      <c r="N178" s="31"/>
      <c r="O178" s="4"/>
    </row>
    <row r="179" spans="2:15" ht="38.25" x14ac:dyDescent="0.25">
      <c r="B179" s="5">
        <v>1</v>
      </c>
      <c r="C179" s="35">
        <v>1</v>
      </c>
      <c r="D179" s="6" t="s">
        <v>401</v>
      </c>
      <c r="E179" s="4" t="s">
        <v>313</v>
      </c>
      <c r="F179" s="4" t="s">
        <v>12</v>
      </c>
      <c r="G179" s="4" t="s">
        <v>22</v>
      </c>
      <c r="H179" s="4" t="s">
        <v>305</v>
      </c>
      <c r="I179" s="4" t="s">
        <v>314</v>
      </c>
      <c r="J179" s="4" t="s">
        <v>402</v>
      </c>
      <c r="K179" s="4" t="s">
        <v>17</v>
      </c>
      <c r="L179" s="7">
        <v>1975.14</v>
      </c>
      <c r="M179" s="33" t="s">
        <v>336</v>
      </c>
      <c r="N179" s="43" t="s">
        <v>351</v>
      </c>
      <c r="O179" s="4"/>
    </row>
    <row r="180" spans="2:15" ht="38.25" x14ac:dyDescent="0.25">
      <c r="B180" s="5">
        <v>2</v>
      </c>
      <c r="C180" s="35">
        <v>1</v>
      </c>
      <c r="D180" s="6" t="s">
        <v>403</v>
      </c>
      <c r="E180" s="4" t="s">
        <v>313</v>
      </c>
      <c r="F180" s="4" t="s">
        <v>12</v>
      </c>
      <c r="G180" s="4" t="s">
        <v>22</v>
      </c>
      <c r="H180" s="4" t="s">
        <v>305</v>
      </c>
      <c r="I180" s="4" t="s">
        <v>314</v>
      </c>
      <c r="J180" s="4" t="s">
        <v>404</v>
      </c>
      <c r="K180" s="4" t="s">
        <v>17</v>
      </c>
      <c r="L180" s="7">
        <v>1339.14</v>
      </c>
      <c r="M180" s="33" t="s">
        <v>322</v>
      </c>
      <c r="N180" s="43" t="s">
        <v>336</v>
      </c>
      <c r="O180" s="4"/>
    </row>
    <row r="181" spans="2:15" ht="38.25" x14ac:dyDescent="0.25">
      <c r="B181" s="5">
        <v>3</v>
      </c>
      <c r="C181" s="35">
        <v>1</v>
      </c>
      <c r="D181" s="6" t="s">
        <v>405</v>
      </c>
      <c r="E181" s="4" t="s">
        <v>313</v>
      </c>
      <c r="F181" s="4" t="s">
        <v>12</v>
      </c>
      <c r="G181" s="4" t="s">
        <v>22</v>
      </c>
      <c r="H181" s="4" t="s">
        <v>305</v>
      </c>
      <c r="I181" s="4" t="s">
        <v>314</v>
      </c>
      <c r="J181" s="4" t="s">
        <v>406</v>
      </c>
      <c r="K181" s="4" t="s">
        <v>17</v>
      </c>
      <c r="L181" s="7">
        <v>2230.5</v>
      </c>
      <c r="M181" s="33" t="s">
        <v>336</v>
      </c>
      <c r="N181" s="43" t="s">
        <v>341</v>
      </c>
      <c r="O181" s="4"/>
    </row>
    <row r="182" spans="2:15" ht="38.25" x14ac:dyDescent="0.25">
      <c r="B182" s="5">
        <v>4</v>
      </c>
      <c r="C182" s="35">
        <v>1</v>
      </c>
      <c r="D182" s="6" t="s">
        <v>407</v>
      </c>
      <c r="E182" s="4" t="s">
        <v>369</v>
      </c>
      <c r="F182" s="4" t="s">
        <v>12</v>
      </c>
      <c r="G182" s="4" t="s">
        <v>22</v>
      </c>
      <c r="H182" s="4" t="s">
        <v>305</v>
      </c>
      <c r="I182" s="4" t="s">
        <v>314</v>
      </c>
      <c r="J182" s="4" t="s">
        <v>348</v>
      </c>
      <c r="K182" s="4" t="s">
        <v>17</v>
      </c>
      <c r="L182" s="7">
        <v>2218.5100000000002</v>
      </c>
      <c r="M182" s="33" t="s">
        <v>335</v>
      </c>
      <c r="N182" s="43" t="s">
        <v>336</v>
      </c>
      <c r="O182" s="4"/>
    </row>
    <row r="183" spans="2:15" ht="38.25" x14ac:dyDescent="0.25">
      <c r="B183" s="5">
        <v>5</v>
      </c>
      <c r="C183" s="35">
        <v>1</v>
      </c>
      <c r="D183" s="6" t="s">
        <v>408</v>
      </c>
      <c r="E183" s="4" t="s">
        <v>313</v>
      </c>
      <c r="F183" s="4" t="s">
        <v>12</v>
      </c>
      <c r="G183" s="4" t="s">
        <v>22</v>
      </c>
      <c r="H183" s="4" t="s">
        <v>305</v>
      </c>
      <c r="I183" s="4" t="s">
        <v>314</v>
      </c>
      <c r="J183" s="4" t="s">
        <v>409</v>
      </c>
      <c r="K183" s="4" t="s">
        <v>17</v>
      </c>
      <c r="L183" s="7">
        <v>937.2</v>
      </c>
      <c r="M183" s="33" t="s">
        <v>332</v>
      </c>
      <c r="N183" s="43" t="s">
        <v>336</v>
      </c>
      <c r="O183" s="4"/>
    </row>
    <row r="184" spans="2:15" ht="38.25" x14ac:dyDescent="0.25">
      <c r="B184" s="5">
        <v>6</v>
      </c>
      <c r="C184" s="35">
        <v>1</v>
      </c>
      <c r="D184" s="6" t="s">
        <v>410</v>
      </c>
      <c r="E184" s="4" t="s">
        <v>369</v>
      </c>
      <c r="F184" s="4" t="s">
        <v>12</v>
      </c>
      <c r="G184" s="4" t="s">
        <v>22</v>
      </c>
      <c r="H184" s="4" t="s">
        <v>305</v>
      </c>
      <c r="I184" s="4" t="s">
        <v>314</v>
      </c>
      <c r="J184" s="4" t="s">
        <v>411</v>
      </c>
      <c r="K184" s="4" t="s">
        <v>17</v>
      </c>
      <c r="L184" s="7">
        <v>320.29000000000002</v>
      </c>
      <c r="M184" s="33" t="s">
        <v>332</v>
      </c>
      <c r="N184" s="43" t="s">
        <v>335</v>
      </c>
      <c r="O184" s="4"/>
    </row>
    <row r="185" spans="2:15" ht="39" thickBot="1" x14ac:dyDescent="0.3">
      <c r="B185" s="5">
        <v>7</v>
      </c>
      <c r="C185" s="35">
        <v>1</v>
      </c>
      <c r="D185" s="6" t="s">
        <v>412</v>
      </c>
      <c r="E185" s="4" t="s">
        <v>313</v>
      </c>
      <c r="F185" s="4" t="s">
        <v>12</v>
      </c>
      <c r="G185" s="4" t="s">
        <v>22</v>
      </c>
      <c r="H185" s="4" t="s">
        <v>305</v>
      </c>
      <c r="I185" s="4" t="s">
        <v>314</v>
      </c>
      <c r="J185" s="4" t="s">
        <v>413</v>
      </c>
      <c r="K185" s="4" t="s">
        <v>17</v>
      </c>
      <c r="L185" s="7">
        <v>3408.4810000000002</v>
      </c>
      <c r="M185" s="33" t="s">
        <v>335</v>
      </c>
      <c r="N185" s="43" t="s">
        <v>336</v>
      </c>
      <c r="O185" s="4"/>
    </row>
    <row r="186" spans="2:15" ht="13.5" customHeight="1" thickBot="1" x14ac:dyDescent="0.3">
      <c r="B186" s="18"/>
      <c r="C186" s="26"/>
      <c r="D186" s="30" t="s">
        <v>311</v>
      </c>
      <c r="E186" s="30"/>
      <c r="F186" s="10"/>
      <c r="G186" s="10"/>
      <c r="H186" s="10"/>
      <c r="I186" s="10"/>
      <c r="J186" s="10"/>
      <c r="K186" s="10"/>
      <c r="L186" s="11">
        <f>L187+L194</f>
        <v>592465.24099999992</v>
      </c>
      <c r="M186" s="31"/>
      <c r="N186" s="31"/>
      <c r="O186" s="4"/>
    </row>
    <row r="187" spans="2:15" ht="13.5" thickBot="1" x14ac:dyDescent="0.3">
      <c r="B187" s="18"/>
      <c r="C187" s="26"/>
      <c r="D187" s="10" t="s">
        <v>309</v>
      </c>
      <c r="E187" s="10"/>
      <c r="F187" s="10"/>
      <c r="G187" s="10"/>
      <c r="H187" s="10"/>
      <c r="I187" s="10"/>
      <c r="J187" s="10"/>
      <c r="K187" s="10"/>
      <c r="L187" s="11">
        <f>SUM(L188:L193)</f>
        <v>403032.82699999999</v>
      </c>
      <c r="M187" s="31"/>
      <c r="N187" s="31"/>
      <c r="O187" s="4"/>
    </row>
    <row r="188" spans="2:15" ht="38.25" x14ac:dyDescent="0.25">
      <c r="B188" s="5">
        <v>1</v>
      </c>
      <c r="C188" s="35"/>
      <c r="D188" s="6" t="s">
        <v>414</v>
      </c>
      <c r="E188" s="4" t="s">
        <v>11</v>
      </c>
      <c r="F188" s="4" t="s">
        <v>12</v>
      </c>
      <c r="G188" s="4" t="s">
        <v>13</v>
      </c>
      <c r="H188" s="4" t="s">
        <v>308</v>
      </c>
      <c r="I188" s="4" t="s">
        <v>415</v>
      </c>
      <c r="J188" s="6">
        <v>1</v>
      </c>
      <c r="K188" s="4" t="s">
        <v>17</v>
      </c>
      <c r="L188" s="27">
        <v>31641.93</v>
      </c>
      <c r="M188" s="33">
        <v>42917</v>
      </c>
      <c r="N188" s="43">
        <v>43039</v>
      </c>
      <c r="O188" s="4"/>
    </row>
    <row r="189" spans="2:15" ht="38.25" x14ac:dyDescent="0.25">
      <c r="B189" s="5">
        <v>2</v>
      </c>
      <c r="C189" s="35"/>
      <c r="D189" s="6" t="s">
        <v>416</v>
      </c>
      <c r="E189" s="4" t="s">
        <v>11</v>
      </c>
      <c r="F189" s="4" t="s">
        <v>12</v>
      </c>
      <c r="G189" s="4" t="s">
        <v>13</v>
      </c>
      <c r="H189" s="4" t="s">
        <v>308</v>
      </c>
      <c r="I189" s="4" t="s">
        <v>415</v>
      </c>
      <c r="J189" s="6">
        <v>1</v>
      </c>
      <c r="K189" s="4" t="s">
        <v>17</v>
      </c>
      <c r="L189" s="27">
        <v>366.04700000000003</v>
      </c>
      <c r="M189" s="33">
        <v>42979</v>
      </c>
      <c r="N189" s="43">
        <v>43008</v>
      </c>
      <c r="O189" s="4"/>
    </row>
    <row r="190" spans="2:15" ht="38.25" x14ac:dyDescent="0.25">
      <c r="B190" s="5">
        <v>3</v>
      </c>
      <c r="C190" s="35"/>
      <c r="D190" s="6" t="s">
        <v>417</v>
      </c>
      <c r="E190" s="4" t="s">
        <v>11</v>
      </c>
      <c r="F190" s="4" t="s">
        <v>12</v>
      </c>
      <c r="G190" s="4" t="s">
        <v>13</v>
      </c>
      <c r="H190" s="4" t="s">
        <v>308</v>
      </c>
      <c r="I190" s="4" t="s">
        <v>415</v>
      </c>
      <c r="J190" s="6">
        <v>1</v>
      </c>
      <c r="K190" s="4" t="s">
        <v>17</v>
      </c>
      <c r="L190" s="27">
        <v>102670.49</v>
      </c>
      <c r="M190" s="33">
        <v>42917</v>
      </c>
      <c r="N190" s="43">
        <v>43094</v>
      </c>
      <c r="O190" s="4"/>
    </row>
    <row r="191" spans="2:15" ht="38.25" x14ac:dyDescent="0.25">
      <c r="B191" s="5">
        <v>4</v>
      </c>
      <c r="C191" s="35"/>
      <c r="D191" s="6" t="s">
        <v>418</v>
      </c>
      <c r="E191" s="4" t="s">
        <v>313</v>
      </c>
      <c r="F191" s="4" t="s">
        <v>12</v>
      </c>
      <c r="G191" s="4" t="s">
        <v>13</v>
      </c>
      <c r="H191" s="4" t="s">
        <v>308</v>
      </c>
      <c r="I191" s="4" t="s">
        <v>415</v>
      </c>
      <c r="J191" s="6">
        <v>1</v>
      </c>
      <c r="K191" s="4" t="s">
        <v>17</v>
      </c>
      <c r="L191" s="8">
        <v>88360.29</v>
      </c>
      <c r="M191" s="33">
        <v>42826</v>
      </c>
      <c r="N191" s="43">
        <v>43094</v>
      </c>
      <c r="O191" s="4"/>
    </row>
    <row r="192" spans="2:15" ht="38.25" x14ac:dyDescent="0.25">
      <c r="B192" s="5">
        <v>5</v>
      </c>
      <c r="C192" s="35"/>
      <c r="D192" s="6" t="s">
        <v>419</v>
      </c>
      <c r="E192" s="4" t="s">
        <v>11</v>
      </c>
      <c r="F192" s="4" t="s">
        <v>12</v>
      </c>
      <c r="G192" s="4" t="s">
        <v>13</v>
      </c>
      <c r="H192" s="4" t="s">
        <v>308</v>
      </c>
      <c r="I192" s="4" t="s">
        <v>415</v>
      </c>
      <c r="J192" s="6">
        <v>1</v>
      </c>
      <c r="K192" s="4" t="s">
        <v>17</v>
      </c>
      <c r="L192" s="7">
        <v>71416.95</v>
      </c>
      <c r="M192" s="33">
        <v>42736</v>
      </c>
      <c r="N192" s="43">
        <v>43094</v>
      </c>
      <c r="O192" s="4"/>
    </row>
    <row r="193" spans="2:15" ht="39" thickBot="1" x14ac:dyDescent="0.3">
      <c r="B193" s="5">
        <v>6</v>
      </c>
      <c r="C193" s="35"/>
      <c r="D193" s="6" t="s">
        <v>420</v>
      </c>
      <c r="E193" s="4" t="s">
        <v>369</v>
      </c>
      <c r="F193" s="4" t="s">
        <v>12</v>
      </c>
      <c r="G193" s="4" t="s">
        <v>13</v>
      </c>
      <c r="H193" s="4" t="s">
        <v>308</v>
      </c>
      <c r="I193" s="4" t="s">
        <v>415</v>
      </c>
      <c r="J193" s="6">
        <v>1</v>
      </c>
      <c r="K193" s="4" t="s">
        <v>17</v>
      </c>
      <c r="L193" s="7">
        <v>108577.12</v>
      </c>
      <c r="M193" s="33">
        <v>42736</v>
      </c>
      <c r="N193" s="43">
        <v>43094</v>
      </c>
      <c r="O193" s="4"/>
    </row>
    <row r="194" spans="2:15" ht="13.5" thickBot="1" x14ac:dyDescent="0.3">
      <c r="B194" s="18"/>
      <c r="C194" s="26"/>
      <c r="D194" s="10" t="s">
        <v>310</v>
      </c>
      <c r="E194" s="10"/>
      <c r="F194" s="10"/>
      <c r="G194" s="10"/>
      <c r="H194" s="10"/>
      <c r="I194" s="10"/>
      <c r="J194" s="10"/>
      <c r="K194" s="10"/>
      <c r="L194" s="11">
        <f>SUM(L195:L218)</f>
        <v>189432.41399999999</v>
      </c>
      <c r="M194" s="31"/>
      <c r="N194" s="31"/>
      <c r="O194" s="4"/>
    </row>
    <row r="195" spans="2:15" ht="114.75" x14ac:dyDescent="0.25">
      <c r="B195" s="5">
        <v>1</v>
      </c>
      <c r="C195" s="35">
        <v>1</v>
      </c>
      <c r="D195" s="6" t="s">
        <v>421</v>
      </c>
      <c r="E195" s="4" t="s">
        <v>422</v>
      </c>
      <c r="F195" s="4" t="s">
        <v>12</v>
      </c>
      <c r="G195" s="4" t="s">
        <v>22</v>
      </c>
      <c r="H195" s="4" t="s">
        <v>308</v>
      </c>
      <c r="I195" s="8" t="s">
        <v>415</v>
      </c>
      <c r="J195" s="4">
        <v>1</v>
      </c>
      <c r="K195" s="4" t="s">
        <v>423</v>
      </c>
      <c r="L195" s="7">
        <v>40155</v>
      </c>
      <c r="M195" s="33">
        <v>42840</v>
      </c>
      <c r="N195" s="43">
        <v>43039</v>
      </c>
      <c r="O195" s="4"/>
    </row>
    <row r="196" spans="2:15" ht="38.25" x14ac:dyDescent="0.25">
      <c r="B196" s="5">
        <v>2</v>
      </c>
      <c r="C196" s="35">
        <v>1</v>
      </c>
      <c r="D196" s="6" t="s">
        <v>424</v>
      </c>
      <c r="E196" s="4" t="s">
        <v>422</v>
      </c>
      <c r="F196" s="4" t="s">
        <v>12</v>
      </c>
      <c r="G196" s="4" t="s">
        <v>22</v>
      </c>
      <c r="H196" s="4" t="s">
        <v>308</v>
      </c>
      <c r="I196" s="4" t="s">
        <v>415</v>
      </c>
      <c r="J196" s="4">
        <v>1</v>
      </c>
      <c r="K196" s="4" t="s">
        <v>17</v>
      </c>
      <c r="L196" s="7">
        <v>1000</v>
      </c>
      <c r="M196" s="33">
        <v>42840</v>
      </c>
      <c r="N196" s="43">
        <v>43039</v>
      </c>
      <c r="O196" s="4"/>
    </row>
    <row r="197" spans="2:15" ht="38.25" x14ac:dyDescent="0.25">
      <c r="B197" s="5">
        <v>3</v>
      </c>
      <c r="C197" s="35">
        <v>1</v>
      </c>
      <c r="D197" s="6" t="s">
        <v>425</v>
      </c>
      <c r="E197" s="4" t="s">
        <v>426</v>
      </c>
      <c r="F197" s="4" t="s">
        <v>12</v>
      </c>
      <c r="G197" s="4" t="s">
        <v>22</v>
      </c>
      <c r="H197" s="4" t="s">
        <v>308</v>
      </c>
      <c r="I197" s="4" t="s">
        <v>415</v>
      </c>
      <c r="J197" s="4">
        <v>1</v>
      </c>
      <c r="K197" s="4" t="s">
        <v>17</v>
      </c>
      <c r="L197" s="7">
        <v>12793.679</v>
      </c>
      <c r="M197" s="33">
        <v>42917</v>
      </c>
      <c r="N197" s="43">
        <v>43008</v>
      </c>
      <c r="O197" s="4"/>
    </row>
    <row r="198" spans="2:15" ht="38.25" x14ac:dyDescent="0.25">
      <c r="B198" s="5">
        <v>4</v>
      </c>
      <c r="C198" s="35">
        <v>1</v>
      </c>
      <c r="D198" s="6" t="s">
        <v>427</v>
      </c>
      <c r="E198" s="4" t="s">
        <v>426</v>
      </c>
      <c r="F198" s="4" t="s">
        <v>12</v>
      </c>
      <c r="G198" s="4" t="s">
        <v>22</v>
      </c>
      <c r="H198" s="4" t="s">
        <v>308</v>
      </c>
      <c r="I198" s="4" t="s">
        <v>415</v>
      </c>
      <c r="J198" s="4">
        <v>1</v>
      </c>
      <c r="K198" s="4" t="s">
        <v>17</v>
      </c>
      <c r="L198" s="7">
        <v>5067.085</v>
      </c>
      <c r="M198" s="33">
        <v>42917</v>
      </c>
      <c r="N198" s="43">
        <v>43008</v>
      </c>
      <c r="O198" s="4"/>
    </row>
    <row r="199" spans="2:15" ht="38.25" x14ac:dyDescent="0.25">
      <c r="B199" s="5">
        <v>5</v>
      </c>
      <c r="C199" s="35">
        <v>1</v>
      </c>
      <c r="D199" s="6" t="s">
        <v>428</v>
      </c>
      <c r="E199" s="4" t="s">
        <v>313</v>
      </c>
      <c r="F199" s="4" t="s">
        <v>12</v>
      </c>
      <c r="G199" s="4" t="s">
        <v>22</v>
      </c>
      <c r="H199" s="4" t="s">
        <v>308</v>
      </c>
      <c r="I199" s="4" t="s">
        <v>415</v>
      </c>
      <c r="J199" s="4">
        <v>1</v>
      </c>
      <c r="K199" s="4" t="s">
        <v>17</v>
      </c>
      <c r="L199" s="7">
        <v>6743.28</v>
      </c>
      <c r="M199" s="33">
        <v>42826</v>
      </c>
      <c r="N199" s="43">
        <v>42916</v>
      </c>
      <c r="O199" s="4"/>
    </row>
    <row r="200" spans="2:15" ht="51" x14ac:dyDescent="0.25">
      <c r="B200" s="5">
        <v>6</v>
      </c>
      <c r="C200" s="35">
        <v>1</v>
      </c>
      <c r="D200" s="6" t="s">
        <v>429</v>
      </c>
      <c r="E200" s="4" t="s">
        <v>313</v>
      </c>
      <c r="F200" s="4" t="s">
        <v>12</v>
      </c>
      <c r="G200" s="4" t="s">
        <v>22</v>
      </c>
      <c r="H200" s="4" t="s">
        <v>308</v>
      </c>
      <c r="I200" s="4" t="s">
        <v>415</v>
      </c>
      <c r="J200" s="4">
        <v>1</v>
      </c>
      <c r="K200" s="4" t="s">
        <v>17</v>
      </c>
      <c r="L200" s="7">
        <v>23171.272000000001</v>
      </c>
      <c r="M200" s="33">
        <v>42917</v>
      </c>
      <c r="N200" s="43">
        <v>43008</v>
      </c>
      <c r="O200" s="4"/>
    </row>
    <row r="201" spans="2:15" ht="38.25" x14ac:dyDescent="0.25">
      <c r="B201" s="5">
        <v>7</v>
      </c>
      <c r="C201" s="35">
        <v>1</v>
      </c>
      <c r="D201" s="6" t="s">
        <v>430</v>
      </c>
      <c r="E201" s="4" t="s">
        <v>313</v>
      </c>
      <c r="F201" s="4" t="s">
        <v>12</v>
      </c>
      <c r="G201" s="4" t="s">
        <v>22</v>
      </c>
      <c r="H201" s="4" t="s">
        <v>308</v>
      </c>
      <c r="I201" s="4" t="s">
        <v>415</v>
      </c>
      <c r="J201" s="4">
        <v>1</v>
      </c>
      <c r="K201" s="4" t="s">
        <v>17</v>
      </c>
      <c r="L201" s="7">
        <v>5312.2370000000001</v>
      </c>
      <c r="M201" s="33">
        <v>42856</v>
      </c>
      <c r="N201" s="43">
        <v>42947</v>
      </c>
      <c r="O201" s="4"/>
    </row>
    <row r="202" spans="2:15" ht="38.25" x14ac:dyDescent="0.25">
      <c r="B202" s="5">
        <v>8</v>
      </c>
      <c r="C202" s="35">
        <v>1</v>
      </c>
      <c r="D202" s="6" t="s">
        <v>431</v>
      </c>
      <c r="E202" s="4" t="s">
        <v>313</v>
      </c>
      <c r="F202" s="4" t="s">
        <v>12</v>
      </c>
      <c r="G202" s="4" t="s">
        <v>22</v>
      </c>
      <c r="H202" s="4" t="s">
        <v>308</v>
      </c>
      <c r="I202" s="4" t="s">
        <v>415</v>
      </c>
      <c r="J202" s="4">
        <v>1</v>
      </c>
      <c r="K202" s="4" t="s">
        <v>17</v>
      </c>
      <c r="L202" s="7">
        <v>6643.4889999999996</v>
      </c>
      <c r="M202" s="33">
        <v>42917</v>
      </c>
      <c r="N202" s="43">
        <v>43039</v>
      </c>
      <c r="O202" s="4"/>
    </row>
    <row r="203" spans="2:15" ht="38.25" x14ac:dyDescent="0.25">
      <c r="B203" s="5">
        <v>9</v>
      </c>
      <c r="C203" s="35">
        <v>1</v>
      </c>
      <c r="D203" s="6" t="s">
        <v>432</v>
      </c>
      <c r="E203" s="4" t="s">
        <v>313</v>
      </c>
      <c r="F203" s="4" t="s">
        <v>12</v>
      </c>
      <c r="G203" s="4" t="s">
        <v>22</v>
      </c>
      <c r="H203" s="4" t="s">
        <v>308</v>
      </c>
      <c r="I203" s="4" t="s">
        <v>415</v>
      </c>
      <c r="J203" s="4">
        <v>1</v>
      </c>
      <c r="K203" s="4" t="s">
        <v>17</v>
      </c>
      <c r="L203" s="7">
        <v>2740.4549999999999</v>
      </c>
      <c r="M203" s="33">
        <v>42826</v>
      </c>
      <c r="N203" s="43">
        <v>42916</v>
      </c>
      <c r="O203" s="4"/>
    </row>
    <row r="204" spans="2:15" ht="38.25" x14ac:dyDescent="0.25">
      <c r="B204" s="5">
        <v>10</v>
      </c>
      <c r="C204" s="35">
        <v>1</v>
      </c>
      <c r="D204" s="6" t="s">
        <v>433</v>
      </c>
      <c r="E204" s="4" t="s">
        <v>313</v>
      </c>
      <c r="F204" s="4" t="s">
        <v>12</v>
      </c>
      <c r="G204" s="4" t="s">
        <v>22</v>
      </c>
      <c r="H204" s="4" t="s">
        <v>308</v>
      </c>
      <c r="I204" s="4" t="s">
        <v>415</v>
      </c>
      <c r="J204" s="4">
        <v>1</v>
      </c>
      <c r="K204" s="4" t="s">
        <v>17</v>
      </c>
      <c r="L204" s="7">
        <v>1605.414</v>
      </c>
      <c r="M204" s="33">
        <v>42917</v>
      </c>
      <c r="N204" s="43">
        <v>42978</v>
      </c>
      <c r="O204" s="4"/>
    </row>
    <row r="205" spans="2:15" ht="38.25" x14ac:dyDescent="0.25">
      <c r="B205" s="5">
        <v>11</v>
      </c>
      <c r="C205" s="35">
        <v>1</v>
      </c>
      <c r="D205" s="6" t="s">
        <v>434</v>
      </c>
      <c r="E205" s="4" t="s">
        <v>313</v>
      </c>
      <c r="F205" s="4" t="s">
        <v>12</v>
      </c>
      <c r="G205" s="4" t="s">
        <v>22</v>
      </c>
      <c r="H205" s="4" t="s">
        <v>308</v>
      </c>
      <c r="I205" s="4" t="s">
        <v>415</v>
      </c>
      <c r="J205" s="4">
        <v>1</v>
      </c>
      <c r="K205" s="4" t="s">
        <v>17</v>
      </c>
      <c r="L205" s="7">
        <v>1778.028</v>
      </c>
      <c r="M205" s="33">
        <v>42917</v>
      </c>
      <c r="N205" s="43">
        <v>43008</v>
      </c>
      <c r="O205" s="4"/>
    </row>
    <row r="206" spans="2:15" ht="38.25" x14ac:dyDescent="0.25">
      <c r="B206" s="5">
        <v>12</v>
      </c>
      <c r="C206" s="35">
        <v>1</v>
      </c>
      <c r="D206" s="6" t="s">
        <v>435</v>
      </c>
      <c r="E206" s="4" t="s">
        <v>426</v>
      </c>
      <c r="F206" s="4" t="s">
        <v>12</v>
      </c>
      <c r="G206" s="4" t="s">
        <v>22</v>
      </c>
      <c r="H206" s="4" t="s">
        <v>308</v>
      </c>
      <c r="I206" s="4" t="s">
        <v>415</v>
      </c>
      <c r="J206" s="4">
        <v>1</v>
      </c>
      <c r="K206" s="4" t="s">
        <v>17</v>
      </c>
      <c r="L206" s="7">
        <v>6037.1850000000004</v>
      </c>
      <c r="M206" s="33">
        <v>42856</v>
      </c>
      <c r="N206" s="43">
        <v>42978</v>
      </c>
      <c r="O206" s="4"/>
    </row>
    <row r="207" spans="2:15" ht="38.25" x14ac:dyDescent="0.25">
      <c r="B207" s="5">
        <v>13</v>
      </c>
      <c r="C207" s="35">
        <v>1</v>
      </c>
      <c r="D207" s="6" t="s">
        <v>436</v>
      </c>
      <c r="E207" s="4" t="s">
        <v>426</v>
      </c>
      <c r="F207" s="4" t="s">
        <v>12</v>
      </c>
      <c r="G207" s="4" t="s">
        <v>22</v>
      </c>
      <c r="H207" s="4" t="s">
        <v>308</v>
      </c>
      <c r="I207" s="4" t="s">
        <v>415</v>
      </c>
      <c r="J207" s="4">
        <v>1</v>
      </c>
      <c r="K207" s="4" t="s">
        <v>17</v>
      </c>
      <c r="L207" s="7">
        <v>3424.5450000000001</v>
      </c>
      <c r="M207" s="33">
        <v>42917</v>
      </c>
      <c r="N207" s="43">
        <v>43039</v>
      </c>
      <c r="O207" s="4"/>
    </row>
    <row r="208" spans="2:15" ht="38.25" x14ac:dyDescent="0.25">
      <c r="B208" s="5">
        <v>14</v>
      </c>
      <c r="C208" s="35">
        <v>1</v>
      </c>
      <c r="D208" s="6" t="s">
        <v>437</v>
      </c>
      <c r="E208" s="4" t="s">
        <v>313</v>
      </c>
      <c r="F208" s="4" t="s">
        <v>12</v>
      </c>
      <c r="G208" s="4" t="s">
        <v>22</v>
      </c>
      <c r="H208" s="4" t="s">
        <v>308</v>
      </c>
      <c r="I208" s="4" t="s">
        <v>415</v>
      </c>
      <c r="J208" s="4">
        <v>1</v>
      </c>
      <c r="K208" s="4" t="s">
        <v>17</v>
      </c>
      <c r="L208" s="7">
        <v>2167.6390000000001</v>
      </c>
      <c r="M208" s="33">
        <v>42856</v>
      </c>
      <c r="N208" s="43">
        <v>42978</v>
      </c>
      <c r="O208" s="4"/>
    </row>
    <row r="209" spans="2:15" ht="38.25" x14ac:dyDescent="0.25">
      <c r="B209" s="5">
        <v>15</v>
      </c>
      <c r="C209" s="35">
        <v>1</v>
      </c>
      <c r="D209" s="6" t="s">
        <v>438</v>
      </c>
      <c r="E209" s="4" t="s">
        <v>369</v>
      </c>
      <c r="F209" s="4" t="s">
        <v>12</v>
      </c>
      <c r="G209" s="4" t="s">
        <v>22</v>
      </c>
      <c r="H209" s="4" t="s">
        <v>308</v>
      </c>
      <c r="I209" s="4" t="s">
        <v>415</v>
      </c>
      <c r="J209" s="4">
        <v>1</v>
      </c>
      <c r="K209" s="4" t="s">
        <v>17</v>
      </c>
      <c r="L209" s="7">
        <v>1133.829</v>
      </c>
      <c r="M209" s="33">
        <v>42856</v>
      </c>
      <c r="N209" s="43">
        <v>42978</v>
      </c>
      <c r="O209" s="4"/>
    </row>
    <row r="210" spans="2:15" ht="38.25" x14ac:dyDescent="0.25">
      <c r="B210" s="5">
        <v>16</v>
      </c>
      <c r="C210" s="35">
        <v>1</v>
      </c>
      <c r="D210" s="6" t="s">
        <v>439</v>
      </c>
      <c r="E210" s="4" t="s">
        <v>369</v>
      </c>
      <c r="F210" s="4" t="s">
        <v>12</v>
      </c>
      <c r="G210" s="4" t="s">
        <v>22</v>
      </c>
      <c r="H210" s="4" t="s">
        <v>308</v>
      </c>
      <c r="I210" s="4" t="s">
        <v>415</v>
      </c>
      <c r="J210" s="4">
        <v>1</v>
      </c>
      <c r="K210" s="4" t="s">
        <v>17</v>
      </c>
      <c r="L210" s="7">
        <v>2402.1689999999999</v>
      </c>
      <c r="M210" s="33">
        <v>42826</v>
      </c>
      <c r="N210" s="43">
        <v>42947</v>
      </c>
      <c r="O210" s="4"/>
    </row>
    <row r="211" spans="2:15" ht="38.25" x14ac:dyDescent="0.25">
      <c r="B211" s="5">
        <v>17</v>
      </c>
      <c r="C211" s="35">
        <v>1</v>
      </c>
      <c r="D211" s="6" t="s">
        <v>440</v>
      </c>
      <c r="E211" s="4" t="s">
        <v>313</v>
      </c>
      <c r="F211" s="4" t="s">
        <v>12</v>
      </c>
      <c r="G211" s="4" t="s">
        <v>22</v>
      </c>
      <c r="H211" s="4" t="s">
        <v>308</v>
      </c>
      <c r="I211" s="4" t="s">
        <v>415</v>
      </c>
      <c r="J211" s="4">
        <v>1</v>
      </c>
      <c r="K211" s="4" t="s">
        <v>17</v>
      </c>
      <c r="L211" s="7">
        <v>702.59199999999998</v>
      </c>
      <c r="M211" s="33">
        <v>42826</v>
      </c>
      <c r="N211" s="43">
        <v>42947</v>
      </c>
      <c r="O211" s="4"/>
    </row>
    <row r="212" spans="2:15" ht="38.25" x14ac:dyDescent="0.25">
      <c r="B212" s="5">
        <v>18</v>
      </c>
      <c r="C212" s="35">
        <v>1</v>
      </c>
      <c r="D212" s="6" t="s">
        <v>441</v>
      </c>
      <c r="E212" s="4" t="s">
        <v>313</v>
      </c>
      <c r="F212" s="4" t="s">
        <v>12</v>
      </c>
      <c r="G212" s="4" t="s">
        <v>22</v>
      </c>
      <c r="H212" s="4" t="s">
        <v>308</v>
      </c>
      <c r="I212" s="4" t="s">
        <v>415</v>
      </c>
      <c r="J212" s="4">
        <v>1</v>
      </c>
      <c r="K212" s="4" t="s">
        <v>17</v>
      </c>
      <c r="L212" s="7">
        <v>844.34</v>
      </c>
      <c r="M212" s="33">
        <v>42826</v>
      </c>
      <c r="N212" s="43">
        <v>42947</v>
      </c>
      <c r="O212" s="4"/>
    </row>
    <row r="213" spans="2:15" ht="38.25" x14ac:dyDescent="0.25">
      <c r="B213" s="5">
        <v>19</v>
      </c>
      <c r="C213" s="35">
        <v>1</v>
      </c>
      <c r="D213" s="6" t="s">
        <v>442</v>
      </c>
      <c r="E213" s="4" t="s">
        <v>369</v>
      </c>
      <c r="F213" s="4" t="s">
        <v>12</v>
      </c>
      <c r="G213" s="4" t="s">
        <v>22</v>
      </c>
      <c r="H213" s="4" t="s">
        <v>308</v>
      </c>
      <c r="I213" s="4" t="s">
        <v>415</v>
      </c>
      <c r="J213" s="4">
        <v>1</v>
      </c>
      <c r="K213" s="4" t="s">
        <v>17</v>
      </c>
      <c r="L213" s="7">
        <v>7595.25</v>
      </c>
      <c r="M213" s="33">
        <v>42948</v>
      </c>
      <c r="N213" s="43">
        <v>43039</v>
      </c>
      <c r="O213" s="4"/>
    </row>
    <row r="214" spans="2:15" ht="38.25" x14ac:dyDescent="0.25">
      <c r="B214" s="5">
        <v>20</v>
      </c>
      <c r="C214" s="35">
        <v>1</v>
      </c>
      <c r="D214" s="6" t="s">
        <v>443</v>
      </c>
      <c r="E214" s="4" t="s">
        <v>369</v>
      </c>
      <c r="F214" s="4" t="s">
        <v>12</v>
      </c>
      <c r="G214" s="4" t="s">
        <v>22</v>
      </c>
      <c r="H214" s="4" t="s">
        <v>308</v>
      </c>
      <c r="I214" s="4" t="s">
        <v>415</v>
      </c>
      <c r="J214" s="4">
        <v>1</v>
      </c>
      <c r="K214" s="4" t="s">
        <v>17</v>
      </c>
      <c r="L214" s="7">
        <v>24092.138999999999</v>
      </c>
      <c r="M214" s="33">
        <v>42856</v>
      </c>
      <c r="N214" s="43">
        <v>43039</v>
      </c>
      <c r="O214" s="4"/>
    </row>
    <row r="215" spans="2:15" ht="38.25" x14ac:dyDescent="0.25">
      <c r="B215" s="5">
        <v>21</v>
      </c>
      <c r="C215" s="35">
        <v>1</v>
      </c>
      <c r="D215" s="6" t="s">
        <v>444</v>
      </c>
      <c r="E215" s="4" t="s">
        <v>369</v>
      </c>
      <c r="F215" s="4" t="s">
        <v>12</v>
      </c>
      <c r="G215" s="4" t="s">
        <v>22</v>
      </c>
      <c r="H215" s="4" t="s">
        <v>308</v>
      </c>
      <c r="I215" s="4" t="s">
        <v>415</v>
      </c>
      <c r="J215" s="4">
        <v>1</v>
      </c>
      <c r="K215" s="4" t="s">
        <v>17</v>
      </c>
      <c r="L215" s="7">
        <v>15201.905000000001</v>
      </c>
      <c r="M215" s="33">
        <v>42856</v>
      </c>
      <c r="N215" s="43">
        <v>42978</v>
      </c>
      <c r="O215" s="4"/>
    </row>
    <row r="216" spans="2:15" ht="38.25" x14ac:dyDescent="0.25">
      <c r="B216" s="5">
        <v>22</v>
      </c>
      <c r="C216" s="35">
        <v>1</v>
      </c>
      <c r="D216" s="6" t="s">
        <v>445</v>
      </c>
      <c r="E216" s="4" t="s">
        <v>369</v>
      </c>
      <c r="F216" s="4" t="s">
        <v>12</v>
      </c>
      <c r="G216" s="4" t="s">
        <v>22</v>
      </c>
      <c r="H216" s="4" t="s">
        <v>308</v>
      </c>
      <c r="I216" s="4" t="s">
        <v>415</v>
      </c>
      <c r="J216" s="4">
        <v>1</v>
      </c>
      <c r="K216" s="4" t="s">
        <v>17</v>
      </c>
      <c r="L216" s="7">
        <v>9591.6849999999995</v>
      </c>
      <c r="M216" s="33">
        <v>42887</v>
      </c>
      <c r="N216" s="43">
        <v>42947</v>
      </c>
      <c r="O216" s="4"/>
    </row>
    <row r="217" spans="2:15" ht="38.25" x14ac:dyDescent="0.25">
      <c r="B217" s="5">
        <v>23</v>
      </c>
      <c r="C217" s="35">
        <v>1</v>
      </c>
      <c r="D217" s="6" t="s">
        <v>446</v>
      </c>
      <c r="E217" s="4" t="s">
        <v>369</v>
      </c>
      <c r="F217" s="4" t="s">
        <v>12</v>
      </c>
      <c r="G217" s="4" t="s">
        <v>22</v>
      </c>
      <c r="H217" s="4" t="s">
        <v>308</v>
      </c>
      <c r="I217" s="4" t="s">
        <v>415</v>
      </c>
      <c r="J217" s="4">
        <v>1</v>
      </c>
      <c r="K217" s="4" t="s">
        <v>17</v>
      </c>
      <c r="L217" s="7">
        <v>3681.0230000000001</v>
      </c>
      <c r="M217" s="33">
        <v>42948</v>
      </c>
      <c r="N217" s="43">
        <v>43008</v>
      </c>
      <c r="O217" s="4"/>
    </row>
    <row r="218" spans="2:15" ht="39" thickBot="1" x14ac:dyDescent="0.3">
      <c r="B218" s="5">
        <v>24</v>
      </c>
      <c r="C218" s="35">
        <v>1</v>
      </c>
      <c r="D218" s="6" t="s">
        <v>447</v>
      </c>
      <c r="E218" s="4" t="s">
        <v>369</v>
      </c>
      <c r="F218" s="4" t="s">
        <v>12</v>
      </c>
      <c r="G218" s="4" t="s">
        <v>22</v>
      </c>
      <c r="H218" s="4" t="s">
        <v>308</v>
      </c>
      <c r="I218" s="4" t="s">
        <v>448</v>
      </c>
      <c r="J218" s="4">
        <v>1</v>
      </c>
      <c r="K218" s="4" t="s">
        <v>17</v>
      </c>
      <c r="L218" s="7">
        <v>5548.174</v>
      </c>
      <c r="M218" s="33">
        <v>42948</v>
      </c>
      <c r="N218" s="43">
        <v>43008</v>
      </c>
      <c r="O218" s="4"/>
    </row>
    <row r="219" spans="2:15" ht="13.5" thickBot="1" x14ac:dyDescent="0.3">
      <c r="B219" s="18"/>
      <c r="C219" s="26"/>
      <c r="D219" s="10" t="s">
        <v>450</v>
      </c>
      <c r="E219" s="10"/>
      <c r="F219" s="10"/>
      <c r="G219" s="10"/>
      <c r="H219" s="10"/>
      <c r="I219" s="10"/>
      <c r="J219" s="10"/>
      <c r="K219" s="10"/>
      <c r="L219" s="11">
        <f>L220+L225</f>
        <v>38455.61</v>
      </c>
      <c r="M219" s="31"/>
      <c r="N219" s="31"/>
      <c r="O219" s="4"/>
    </row>
    <row r="220" spans="2:15" ht="13.5" thickBot="1" x14ac:dyDescent="0.3">
      <c r="B220" s="18"/>
      <c r="C220" s="26"/>
      <c r="D220" s="10" t="s">
        <v>457</v>
      </c>
      <c r="E220" s="10"/>
      <c r="F220" s="10"/>
      <c r="G220" s="10"/>
      <c r="H220" s="10"/>
      <c r="I220" s="10"/>
      <c r="J220" s="10"/>
      <c r="K220" s="10"/>
      <c r="L220" s="11">
        <f>SUM(L221:L224)</f>
        <v>18098</v>
      </c>
      <c r="M220" s="31"/>
      <c r="N220" s="31"/>
      <c r="O220" s="4"/>
    </row>
    <row r="221" spans="2:15" ht="25.5" x14ac:dyDescent="0.25">
      <c r="B221" s="5">
        <v>1</v>
      </c>
      <c r="C221" s="35">
        <v>1</v>
      </c>
      <c r="D221" s="6" t="s">
        <v>449</v>
      </c>
      <c r="E221" s="4" t="s">
        <v>313</v>
      </c>
      <c r="F221" s="4" t="s">
        <v>12</v>
      </c>
      <c r="G221" s="4" t="s">
        <v>13</v>
      </c>
      <c r="H221" s="4" t="s">
        <v>450</v>
      </c>
      <c r="I221" s="4" t="s">
        <v>451</v>
      </c>
      <c r="J221" s="4"/>
      <c r="K221" s="4" t="s">
        <v>452</v>
      </c>
      <c r="L221" s="7">
        <v>3120</v>
      </c>
      <c r="M221" s="33">
        <v>42736</v>
      </c>
      <c r="N221" s="43">
        <v>43008</v>
      </c>
      <c r="O221" s="4"/>
    </row>
    <row r="222" spans="2:15" ht="25.5" x14ac:dyDescent="0.25">
      <c r="B222" s="5">
        <v>2</v>
      </c>
      <c r="C222" s="35">
        <v>1</v>
      </c>
      <c r="D222" s="6" t="s">
        <v>453</v>
      </c>
      <c r="E222" s="4" t="s">
        <v>313</v>
      </c>
      <c r="F222" s="4" t="s">
        <v>12</v>
      </c>
      <c r="G222" s="4" t="s">
        <v>13</v>
      </c>
      <c r="H222" s="4" t="s">
        <v>450</v>
      </c>
      <c r="I222" s="4" t="s">
        <v>451</v>
      </c>
      <c r="J222" s="4"/>
      <c r="K222" s="4" t="s">
        <v>452</v>
      </c>
      <c r="L222" s="7">
        <v>722</v>
      </c>
      <c r="M222" s="33">
        <v>42736</v>
      </c>
      <c r="N222" s="43">
        <v>42946</v>
      </c>
      <c r="O222" s="4"/>
    </row>
    <row r="223" spans="2:15" ht="25.5" x14ac:dyDescent="0.25">
      <c r="B223" s="5">
        <v>3</v>
      </c>
      <c r="C223" s="35">
        <v>1</v>
      </c>
      <c r="D223" s="6" t="s">
        <v>454</v>
      </c>
      <c r="E223" s="4" t="s">
        <v>313</v>
      </c>
      <c r="F223" s="4" t="s">
        <v>455</v>
      </c>
      <c r="G223" s="4" t="s">
        <v>13</v>
      </c>
      <c r="H223" s="4" t="s">
        <v>450</v>
      </c>
      <c r="I223" s="4" t="s">
        <v>451</v>
      </c>
      <c r="J223" s="4"/>
      <c r="K223" s="4" t="s">
        <v>452</v>
      </c>
      <c r="L223" s="7">
        <v>10043</v>
      </c>
      <c r="M223" s="33">
        <v>42736</v>
      </c>
      <c r="N223" s="43">
        <v>43100</v>
      </c>
      <c r="O223" s="4"/>
    </row>
    <row r="224" spans="2:15" ht="26.25" thickBot="1" x14ac:dyDescent="0.3">
      <c r="B224" s="5">
        <v>4</v>
      </c>
      <c r="C224" s="35">
        <v>1</v>
      </c>
      <c r="D224" s="6" t="s">
        <v>456</v>
      </c>
      <c r="E224" s="4" t="s">
        <v>369</v>
      </c>
      <c r="F224" s="4" t="s">
        <v>455</v>
      </c>
      <c r="G224" s="4" t="s">
        <v>13</v>
      </c>
      <c r="H224" s="4" t="s">
        <v>450</v>
      </c>
      <c r="I224" s="4" t="s">
        <v>451</v>
      </c>
      <c r="J224" s="4"/>
      <c r="K224" s="4" t="s">
        <v>452</v>
      </c>
      <c r="L224" s="7">
        <v>4213</v>
      </c>
      <c r="M224" s="33">
        <v>42736</v>
      </c>
      <c r="N224" s="43">
        <v>43100</v>
      </c>
      <c r="O224" s="4"/>
    </row>
    <row r="225" spans="2:19" ht="13.5" thickBot="1" x14ac:dyDescent="0.3">
      <c r="B225" s="18"/>
      <c r="C225" s="26"/>
      <c r="D225" s="10" t="s">
        <v>458</v>
      </c>
      <c r="E225" s="10"/>
      <c r="F225" s="10"/>
      <c r="G225" s="10"/>
      <c r="H225" s="10"/>
      <c r="I225" s="10"/>
      <c r="J225" s="10"/>
      <c r="K225" s="10"/>
      <c r="L225" s="11">
        <f>SUM(L226:L228)</f>
        <v>20357.61</v>
      </c>
      <c r="M225" s="31"/>
      <c r="N225" s="31"/>
      <c r="O225" s="4"/>
    </row>
    <row r="226" spans="2:19" ht="63.75" x14ac:dyDescent="0.25">
      <c r="B226" s="5">
        <v>1</v>
      </c>
      <c r="C226" s="35">
        <v>1</v>
      </c>
      <c r="D226" s="6" t="s">
        <v>459</v>
      </c>
      <c r="E226" s="4" t="s">
        <v>313</v>
      </c>
      <c r="F226" s="4" t="s">
        <v>12</v>
      </c>
      <c r="G226" s="4" t="s">
        <v>22</v>
      </c>
      <c r="H226" s="4" t="s">
        <v>450</v>
      </c>
      <c r="I226" s="4" t="s">
        <v>451</v>
      </c>
      <c r="J226" s="4" t="s">
        <v>460</v>
      </c>
      <c r="K226" s="4" t="s">
        <v>452</v>
      </c>
      <c r="L226" s="7">
        <v>11077.61</v>
      </c>
      <c r="M226" s="33">
        <v>42856</v>
      </c>
      <c r="N226" s="43">
        <v>43008</v>
      </c>
      <c r="O226" s="4"/>
    </row>
    <row r="227" spans="2:19" ht="25.5" x14ac:dyDescent="0.25">
      <c r="B227" s="5">
        <v>2</v>
      </c>
      <c r="C227" s="35">
        <v>1</v>
      </c>
      <c r="D227" s="6" t="s">
        <v>461</v>
      </c>
      <c r="E227" s="4" t="s">
        <v>313</v>
      </c>
      <c r="F227" s="4" t="s">
        <v>12</v>
      </c>
      <c r="G227" s="4" t="s">
        <v>22</v>
      </c>
      <c r="H227" s="4" t="s">
        <v>450</v>
      </c>
      <c r="I227" s="4" t="s">
        <v>451</v>
      </c>
      <c r="J227" s="4" t="s">
        <v>462</v>
      </c>
      <c r="K227" s="4" t="s">
        <v>452</v>
      </c>
      <c r="L227" s="7">
        <v>5359</v>
      </c>
      <c r="M227" s="33">
        <v>42736</v>
      </c>
      <c r="N227" s="43">
        <v>42978</v>
      </c>
      <c r="O227" s="4"/>
    </row>
    <row r="228" spans="2:19" ht="39" thickBot="1" x14ac:dyDescent="0.3">
      <c r="B228" s="5">
        <v>3</v>
      </c>
      <c r="C228" s="35">
        <v>1</v>
      </c>
      <c r="D228" s="6" t="s">
        <v>463</v>
      </c>
      <c r="E228" s="4" t="s">
        <v>313</v>
      </c>
      <c r="F228" s="4" t="s">
        <v>12</v>
      </c>
      <c r="G228" s="4" t="s">
        <v>22</v>
      </c>
      <c r="H228" s="4" t="s">
        <v>450</v>
      </c>
      <c r="I228" s="4" t="s">
        <v>451</v>
      </c>
      <c r="J228" s="4" t="s">
        <v>464</v>
      </c>
      <c r="K228" s="4" t="s">
        <v>452</v>
      </c>
      <c r="L228" s="7">
        <v>3921</v>
      </c>
      <c r="M228" s="33">
        <v>42736</v>
      </c>
      <c r="N228" s="43">
        <v>42978</v>
      </c>
      <c r="O228" s="4"/>
    </row>
    <row r="229" spans="2:19" ht="13.5" thickBot="1" x14ac:dyDescent="0.3">
      <c r="B229" s="18"/>
      <c r="C229" s="26"/>
      <c r="D229" s="10" t="s">
        <v>467</v>
      </c>
      <c r="E229" s="10"/>
      <c r="F229" s="10"/>
      <c r="G229" s="10"/>
      <c r="H229" s="10"/>
      <c r="I229" s="10"/>
      <c r="J229" s="10"/>
      <c r="K229" s="10"/>
      <c r="L229" s="11">
        <f>L230+L233</f>
        <v>35344.720342033899</v>
      </c>
      <c r="M229" s="31"/>
      <c r="N229" s="31"/>
      <c r="O229" s="4"/>
    </row>
    <row r="230" spans="2:19" ht="13.5" thickBot="1" x14ac:dyDescent="0.3">
      <c r="B230" s="18"/>
      <c r="C230" s="26"/>
      <c r="D230" s="10" t="s">
        <v>474</v>
      </c>
      <c r="E230" s="10"/>
      <c r="F230" s="10"/>
      <c r="G230" s="10"/>
      <c r="H230" s="10"/>
      <c r="I230" s="10"/>
      <c r="J230" s="10"/>
      <c r="K230" s="10"/>
      <c r="L230" s="11">
        <f>SUM(L231:L232)</f>
        <v>18002.66102</v>
      </c>
      <c r="M230" s="31"/>
      <c r="N230" s="31"/>
      <c r="O230" s="4"/>
    </row>
    <row r="231" spans="2:19" ht="76.5" x14ac:dyDescent="0.25">
      <c r="B231" s="5">
        <v>1</v>
      </c>
      <c r="C231" s="20">
        <v>1</v>
      </c>
      <c r="D231" s="12" t="s">
        <v>465</v>
      </c>
      <c r="E231" s="13" t="s">
        <v>466</v>
      </c>
      <c r="F231" s="13" t="s">
        <v>455</v>
      </c>
      <c r="G231" s="13" t="s">
        <v>13</v>
      </c>
      <c r="H231" s="13" t="s">
        <v>467</v>
      </c>
      <c r="I231" s="13" t="s">
        <v>451</v>
      </c>
      <c r="J231" s="13"/>
      <c r="K231" s="13" t="s">
        <v>452</v>
      </c>
      <c r="L231" s="14">
        <v>14679.66102</v>
      </c>
      <c r="M231" s="21">
        <v>42736</v>
      </c>
      <c r="N231" s="41">
        <v>43100</v>
      </c>
      <c r="O231" s="4"/>
      <c r="S231" s="44"/>
    </row>
    <row r="232" spans="2:19" ht="51.75" thickBot="1" x14ac:dyDescent="0.3">
      <c r="B232" s="9">
        <v>2</v>
      </c>
      <c r="C232" s="9">
        <v>1</v>
      </c>
      <c r="D232" s="15" t="s">
        <v>468</v>
      </c>
      <c r="E232" s="16" t="s">
        <v>466</v>
      </c>
      <c r="F232" s="16" t="s">
        <v>455</v>
      </c>
      <c r="G232" s="16" t="s">
        <v>13</v>
      </c>
      <c r="H232" s="16" t="s">
        <v>467</v>
      </c>
      <c r="I232" s="16" t="s">
        <v>451</v>
      </c>
      <c r="J232" s="16"/>
      <c r="K232" s="16" t="s">
        <v>452</v>
      </c>
      <c r="L232" s="17">
        <v>3323</v>
      </c>
      <c r="M232" s="32">
        <v>42736</v>
      </c>
      <c r="N232" s="42">
        <v>43039</v>
      </c>
      <c r="O232" s="4"/>
      <c r="S232" s="49"/>
    </row>
    <row r="233" spans="2:19" ht="13.5" thickBot="1" x14ac:dyDescent="0.3">
      <c r="B233" s="18"/>
      <c r="C233" s="26"/>
      <c r="D233" s="10" t="s">
        <v>475</v>
      </c>
      <c r="E233" s="10"/>
      <c r="F233" s="10"/>
      <c r="G233" s="10"/>
      <c r="H233" s="10"/>
      <c r="I233" s="10"/>
      <c r="J233" s="10"/>
      <c r="K233" s="10"/>
      <c r="L233" s="11">
        <f>SUM(L234:L238)</f>
        <v>17342.0593220339</v>
      </c>
      <c r="M233" s="31"/>
      <c r="N233" s="31"/>
      <c r="O233" s="4"/>
      <c r="S233" s="49"/>
    </row>
    <row r="234" spans="2:19" ht="38.25" x14ac:dyDescent="0.25">
      <c r="B234" s="20">
        <v>1</v>
      </c>
      <c r="C234" s="20">
        <v>1</v>
      </c>
      <c r="D234" s="12" t="s">
        <v>469</v>
      </c>
      <c r="E234" s="13" t="s">
        <v>466</v>
      </c>
      <c r="F234" s="13" t="s">
        <v>12</v>
      </c>
      <c r="G234" s="13" t="s">
        <v>22</v>
      </c>
      <c r="H234" s="13" t="s">
        <v>467</v>
      </c>
      <c r="I234" s="13" t="s">
        <v>451</v>
      </c>
      <c r="J234" s="13"/>
      <c r="K234" s="13" t="s">
        <v>452</v>
      </c>
      <c r="L234" s="14">
        <v>2521.9152542372885</v>
      </c>
      <c r="M234" s="21">
        <v>42736</v>
      </c>
      <c r="N234" s="41">
        <v>43008</v>
      </c>
      <c r="O234" s="4"/>
      <c r="S234" s="49"/>
    </row>
    <row r="235" spans="2:19" ht="25.5" x14ac:dyDescent="0.25">
      <c r="B235" s="5">
        <v>2</v>
      </c>
      <c r="C235" s="35">
        <v>1</v>
      </c>
      <c r="D235" s="6" t="s">
        <v>470</v>
      </c>
      <c r="E235" s="4" t="s">
        <v>466</v>
      </c>
      <c r="F235" s="4" t="s">
        <v>12</v>
      </c>
      <c r="G235" s="4" t="s">
        <v>22</v>
      </c>
      <c r="H235" s="4" t="s">
        <v>467</v>
      </c>
      <c r="I235" s="4" t="s">
        <v>451</v>
      </c>
      <c r="J235" s="4"/>
      <c r="K235" s="4" t="s">
        <v>452</v>
      </c>
      <c r="L235" s="7">
        <v>4442.9152542372885</v>
      </c>
      <c r="M235" s="33">
        <v>42736</v>
      </c>
      <c r="N235" s="43">
        <v>43008</v>
      </c>
      <c r="O235" s="4"/>
      <c r="S235" s="49"/>
    </row>
    <row r="236" spans="2:19" ht="25.5" x14ac:dyDescent="0.25">
      <c r="B236" s="5">
        <v>3</v>
      </c>
      <c r="C236" s="35">
        <v>1</v>
      </c>
      <c r="D236" s="6" t="s">
        <v>471</v>
      </c>
      <c r="E236" s="4" t="s">
        <v>466</v>
      </c>
      <c r="F236" s="4" t="s">
        <v>12</v>
      </c>
      <c r="G236" s="4" t="s">
        <v>22</v>
      </c>
      <c r="H236" s="4" t="s">
        <v>467</v>
      </c>
      <c r="I236" s="4" t="s">
        <v>451</v>
      </c>
      <c r="J236" s="4"/>
      <c r="K236" s="4" t="s">
        <v>452</v>
      </c>
      <c r="L236" s="7">
        <v>2849.2288135593221</v>
      </c>
      <c r="M236" s="33">
        <v>42736</v>
      </c>
      <c r="N236" s="43">
        <v>43008</v>
      </c>
      <c r="O236" s="4"/>
      <c r="S236" s="49"/>
    </row>
    <row r="237" spans="2:19" ht="38.25" x14ac:dyDescent="0.25">
      <c r="B237" s="5">
        <v>4</v>
      </c>
      <c r="C237" s="35">
        <v>1</v>
      </c>
      <c r="D237" s="6" t="s">
        <v>472</v>
      </c>
      <c r="E237" s="4" t="s">
        <v>466</v>
      </c>
      <c r="F237" s="4" t="s">
        <v>12</v>
      </c>
      <c r="G237" s="4" t="s">
        <v>22</v>
      </c>
      <c r="H237" s="4" t="s">
        <v>467</v>
      </c>
      <c r="I237" s="4" t="s">
        <v>451</v>
      </c>
      <c r="J237" s="4"/>
      <c r="K237" s="4" t="s">
        <v>452</v>
      </c>
      <c r="L237" s="7">
        <v>6457</v>
      </c>
      <c r="M237" s="33">
        <v>42856</v>
      </c>
      <c r="N237" s="43">
        <v>43039</v>
      </c>
      <c r="O237" s="4"/>
      <c r="S237" s="49"/>
    </row>
    <row r="238" spans="2:19" ht="38.25" x14ac:dyDescent="0.25">
      <c r="B238" s="5">
        <v>5</v>
      </c>
      <c r="C238" s="35">
        <v>1</v>
      </c>
      <c r="D238" s="6" t="s">
        <v>473</v>
      </c>
      <c r="E238" s="4" t="s">
        <v>466</v>
      </c>
      <c r="F238" s="4" t="s">
        <v>12</v>
      </c>
      <c r="G238" s="4" t="s">
        <v>22</v>
      </c>
      <c r="H238" s="4" t="s">
        <v>467</v>
      </c>
      <c r="I238" s="4" t="s">
        <v>451</v>
      </c>
      <c r="J238" s="4"/>
      <c r="K238" s="4" t="s">
        <v>452</v>
      </c>
      <c r="L238" s="7">
        <v>1071</v>
      </c>
      <c r="M238" s="33">
        <v>42856</v>
      </c>
      <c r="N238" s="43">
        <v>43039</v>
      </c>
      <c r="O238" s="4"/>
      <c r="S238" s="49"/>
    </row>
    <row r="239" spans="2:19" x14ac:dyDescent="0.25">
      <c r="B239" s="3"/>
      <c r="C239" s="3"/>
      <c r="D239" s="22"/>
      <c r="E239" s="23"/>
      <c r="F239" s="23"/>
      <c r="G239" s="23"/>
      <c r="H239" s="23"/>
      <c r="I239" s="23"/>
      <c r="J239" s="23"/>
      <c r="K239" s="23"/>
      <c r="L239" s="24"/>
      <c r="M239" s="25"/>
      <c r="N239" s="25"/>
    </row>
  </sheetData>
  <autoFilter ref="B12:N121"/>
  <mergeCells count="14">
    <mergeCell ref="D6:N6"/>
    <mergeCell ref="O10:O11"/>
    <mergeCell ref="M10:N10"/>
    <mergeCell ref="D10:D11"/>
    <mergeCell ref="E10:E11"/>
    <mergeCell ref="F10:F11"/>
    <mergeCell ref="G10:G11"/>
    <mergeCell ref="H10:H11"/>
    <mergeCell ref="B10:B11"/>
    <mergeCell ref="I10:I11"/>
    <mergeCell ref="J10:J11"/>
    <mergeCell ref="K10:K11"/>
    <mergeCell ref="L10:L11"/>
    <mergeCell ref="C10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Мутафян Аида Араевна</cp:lastModifiedBy>
  <dcterms:created xsi:type="dcterms:W3CDTF">2016-11-23T09:16:20Z</dcterms:created>
  <dcterms:modified xsi:type="dcterms:W3CDTF">2016-11-24T12:38:08Z</dcterms:modified>
</cp:coreProperties>
</file>